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F51E487E-3537-4B7E-9D4D-30D8056C45BE}" xr6:coauthVersionLast="44" xr6:coauthVersionMax="44" xr10:uidLastSave="{00000000-0000-0000-0000-000000000000}"/>
  <bookViews>
    <workbookView xWindow="-120" yWindow="-120" windowWidth="29040" windowHeight="15225" xr2:uid="{00000000-000D-0000-FFFF-FFFF00000000}"/>
  </bookViews>
  <sheets>
    <sheet name="22-23гг " sheetId="4" r:id="rId1"/>
  </sheets>
  <definedNames>
    <definedName name="_xlnm.Print_Area" localSheetId="0">'22-23гг '!$A$1:$I$48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8" i="4" l="1"/>
  <c r="H44" i="4" l="1"/>
  <c r="E44" i="4"/>
  <c r="H35" i="4" l="1"/>
  <c r="H36" i="4"/>
  <c r="J40" i="4" l="1"/>
  <c r="J67" i="4" s="1"/>
</calcChain>
</file>

<file path=xl/sharedStrings.xml><?xml version="1.0" encoding="utf-8"?>
<sst xmlns="http://schemas.openxmlformats.org/spreadsheetml/2006/main" count="100" uniqueCount="81">
  <si>
    <t>УТВЕРЖДЁН</t>
  </si>
  <si>
    <t xml:space="preserve">постановлением администрации </t>
  </si>
  <si>
    <t>городского округа Среднеуральск</t>
  </si>
  <si>
    <t>ПЛАН</t>
  </si>
  <si>
    <t>по городскому округу Среднеуральск</t>
  </si>
  <si>
    <t>№ п/п</t>
  </si>
  <si>
    <t>Наименование работ</t>
  </si>
  <si>
    <t>Примечание</t>
  </si>
  <si>
    <t>средства местного бюджета</t>
  </si>
  <si>
    <t>средства областного бюджета</t>
  </si>
  <si>
    <t>средства эксплуати-рующих организаций</t>
  </si>
  <si>
    <t>средства инвесторов</t>
  </si>
  <si>
    <t>средства населения (для жилфонда)</t>
  </si>
  <si>
    <t>ВСЕГО</t>
  </si>
  <si>
    <t>Ремонт котельных</t>
  </si>
  <si>
    <t>Перевод электрокотельных на другие виды топлива</t>
  </si>
  <si>
    <t>Строительство новых блочных котельных</t>
  </si>
  <si>
    <t>Не планируется</t>
  </si>
  <si>
    <t>в том числе:</t>
  </si>
  <si>
    <t>Прочие работы,</t>
  </si>
  <si>
    <t>содержание и ремонт автомобильных дорог</t>
  </si>
  <si>
    <t>ИТОГО</t>
  </si>
  <si>
    <t>Электрокотельных в городском округе нет</t>
  </si>
  <si>
    <t>Благоустройство города</t>
  </si>
  <si>
    <t>капремонт</t>
  </si>
  <si>
    <t>текремонт</t>
  </si>
  <si>
    <t>9.1.</t>
  </si>
  <si>
    <t>Промывка теплообменного оборудования</t>
  </si>
  <si>
    <t>1.1.1.</t>
  </si>
  <si>
    <t>Химическая промывка водогрейных котлов</t>
  </si>
  <si>
    <t>1.1.2.</t>
  </si>
  <si>
    <t>1.1.3.</t>
  </si>
  <si>
    <t>1.1.4.</t>
  </si>
  <si>
    <t>1.2.1.</t>
  </si>
  <si>
    <t>1.2.2.</t>
  </si>
  <si>
    <t>Увеличение срока службы котлоагрегатов</t>
  </si>
  <si>
    <t xml:space="preserve">Замена вышедшей из строя арматуры </t>
  </si>
  <si>
    <t>Увеличение срока службы насосов</t>
  </si>
  <si>
    <t>Ревизия и замена запорной арматуры, чистка фильтров</t>
  </si>
  <si>
    <t>1.1.5.</t>
  </si>
  <si>
    <t>Замена натрий-катионитовых картриджей водоподготовки</t>
  </si>
  <si>
    <t>4.</t>
  </si>
  <si>
    <t>Поддержание жилфонда в технически исправном состоянии</t>
  </si>
  <si>
    <t>«Об итогах отопительного периода 2021-2022 года и подготовке к отопительному сезону 2022-2023 года»</t>
  </si>
  <si>
    <t>Затраты на выполнение работ, тыс. рублей</t>
  </si>
  <si>
    <t>1.1.Газовая котельная ул. Лесная, 2В</t>
  </si>
  <si>
    <t xml:space="preserve"> Гидравлические испытания тепловой сети</t>
  </si>
  <si>
    <t>Цель проверки -прочность труб</t>
  </si>
  <si>
    <t>1.1.6.</t>
  </si>
  <si>
    <t>Ремонт насосного оборудования (плановая замена двигателя на сущ. насосе)</t>
  </si>
  <si>
    <t>Требуется в работе резервный насосный агрегат</t>
  </si>
  <si>
    <t>1.2.Газовая котельная ул. Полянка 2а</t>
  </si>
  <si>
    <t>Гидравлические испытания тепловой сети</t>
  </si>
  <si>
    <t>Ревизия запорной арматуры, чистка фильтров</t>
  </si>
  <si>
    <t>1.3.Газовая котельная пер. Пихтовый 1/7</t>
  </si>
  <si>
    <t>1.3.1.</t>
  </si>
  <si>
    <t>1.3.2.</t>
  </si>
  <si>
    <t>Ревизия  запорной арматуры, чистка фильтров</t>
  </si>
  <si>
    <t xml:space="preserve">Ремонт вышедшей из строя арматуры </t>
  </si>
  <si>
    <t>1.3.3.</t>
  </si>
  <si>
    <t>Тестирование проводки</t>
  </si>
  <si>
    <t>1.3.4.</t>
  </si>
  <si>
    <t>Осмотр внутренних поверхностей котлов</t>
  </si>
  <si>
    <t>1.3.5.</t>
  </si>
  <si>
    <t>50.00</t>
  </si>
  <si>
    <t>1.3.6.</t>
  </si>
  <si>
    <t>Ремонт насосного оборудования (плановая замена подшипников)</t>
  </si>
  <si>
    <t>2.</t>
  </si>
  <si>
    <t>Ремонт тепловых сетей, замена задвижек, ревизия и замена оборудования ТП</t>
  </si>
  <si>
    <t>Увеличение срока службы трубопроводов и оборудования, Замена вышедшей из строя арматуры</t>
  </si>
  <si>
    <t>3.</t>
  </si>
  <si>
    <t>Развитие и модернизация систем коммунальной инфраструктуры</t>
  </si>
  <si>
    <t>реконструкция КНС, замена канализационного коллектора</t>
  </si>
  <si>
    <t>Ремонт и реконструкция тепловых сетей</t>
  </si>
  <si>
    <t>2.1.</t>
  </si>
  <si>
    <t>2.2.</t>
  </si>
  <si>
    <t>Ремонт и реконтрукция теплотрасс</t>
  </si>
  <si>
    <t>Развитие сетей теплоснабжения</t>
  </si>
  <si>
    <t>Текущий ремонт жилищного фонда, ревизия и замена запорной арматуры, утепление чердачных помещений, гидропромывка, опрессовка системы отопления</t>
  </si>
  <si>
    <t>ремонтных работ при подготовке к отопительному сезону 2022-2023 года</t>
  </si>
  <si>
    <t>от 10.06.2022 № 368-ПА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</si>
</sst>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2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distributed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right" vertical="center" wrapText="1"/>
    </xf>
    <xf numFmtId="2" fontId="4" fillId="4" borderId="3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2" fontId="7" fillId="0" borderId="0" xfId="0" applyNumberFormat="1" applyFont="1" applyFill="1" applyBorder="1" applyAlignment="1">
      <alignment horizontal="right" vertical="center" wrapText="1"/>
    </xf>
    <xf numFmtId="2" fontId="7" fillId="2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9"/>
  <sheetViews>
    <sheetView tabSelected="1" view="pageBreakPreview" zoomScaleNormal="100" zoomScaleSheetLayoutView="100" workbookViewId="0">
      <selection activeCell="G4" sqref="G4:I4"/>
    </sheetView>
  </sheetViews>
  <sheetFormatPr defaultRowHeight="18" x14ac:dyDescent="0.25"/>
  <cols>
    <col min="1" max="1" width="7.7109375" style="1" customWidth="1"/>
    <col min="2" max="2" width="27.42578125" style="1" customWidth="1"/>
    <col min="3" max="3" width="11.5703125" style="1" customWidth="1"/>
    <col min="4" max="4" width="11.42578125" style="1" customWidth="1"/>
    <col min="5" max="5" width="15.5703125" style="1" customWidth="1"/>
    <col min="6" max="6" width="11" style="1" customWidth="1"/>
    <col min="7" max="7" width="16.28515625" style="1" customWidth="1"/>
    <col min="8" max="8" width="14.7109375" style="1" customWidth="1"/>
    <col min="9" max="9" width="23.85546875" style="1" customWidth="1"/>
    <col min="10" max="11" width="9.140625" style="1" hidden="1" customWidth="1"/>
    <col min="12" max="14" width="9.140625" style="1"/>
    <col min="15" max="15" width="12.42578125" style="1" bestFit="1" customWidth="1"/>
    <col min="16" max="256" width="9.140625" style="1"/>
    <col min="257" max="257" width="5.140625" style="1" customWidth="1"/>
    <col min="258" max="258" width="27.42578125" style="1" customWidth="1"/>
    <col min="259" max="259" width="12.42578125" style="1" customWidth="1"/>
    <col min="260" max="260" width="11.42578125" style="1" customWidth="1"/>
    <col min="261" max="261" width="15.5703125" style="1" customWidth="1"/>
    <col min="262" max="262" width="10" style="1" customWidth="1"/>
    <col min="263" max="263" width="14.42578125" style="1" customWidth="1"/>
    <col min="264" max="264" width="10.85546875" style="1" customWidth="1"/>
    <col min="265" max="265" width="16.42578125" style="1" customWidth="1"/>
    <col min="266" max="512" width="9.140625" style="1"/>
    <col min="513" max="513" width="5.140625" style="1" customWidth="1"/>
    <col min="514" max="514" width="27.42578125" style="1" customWidth="1"/>
    <col min="515" max="515" width="12.42578125" style="1" customWidth="1"/>
    <col min="516" max="516" width="11.42578125" style="1" customWidth="1"/>
    <col min="517" max="517" width="15.5703125" style="1" customWidth="1"/>
    <col min="518" max="518" width="10" style="1" customWidth="1"/>
    <col min="519" max="519" width="14.42578125" style="1" customWidth="1"/>
    <col min="520" max="520" width="10.85546875" style="1" customWidth="1"/>
    <col min="521" max="521" width="16.42578125" style="1" customWidth="1"/>
    <col min="522" max="768" width="9.140625" style="1"/>
    <col min="769" max="769" width="5.140625" style="1" customWidth="1"/>
    <col min="770" max="770" width="27.42578125" style="1" customWidth="1"/>
    <col min="771" max="771" width="12.42578125" style="1" customWidth="1"/>
    <col min="772" max="772" width="11.42578125" style="1" customWidth="1"/>
    <col min="773" max="773" width="15.5703125" style="1" customWidth="1"/>
    <col min="774" max="774" width="10" style="1" customWidth="1"/>
    <col min="775" max="775" width="14.42578125" style="1" customWidth="1"/>
    <col min="776" max="776" width="10.85546875" style="1" customWidth="1"/>
    <col min="777" max="777" width="16.42578125" style="1" customWidth="1"/>
    <col min="778" max="1024" width="9.140625" style="1"/>
    <col min="1025" max="1025" width="5.140625" style="1" customWidth="1"/>
    <col min="1026" max="1026" width="27.42578125" style="1" customWidth="1"/>
    <col min="1027" max="1027" width="12.42578125" style="1" customWidth="1"/>
    <col min="1028" max="1028" width="11.42578125" style="1" customWidth="1"/>
    <col min="1029" max="1029" width="15.5703125" style="1" customWidth="1"/>
    <col min="1030" max="1030" width="10" style="1" customWidth="1"/>
    <col min="1031" max="1031" width="14.42578125" style="1" customWidth="1"/>
    <col min="1032" max="1032" width="10.85546875" style="1" customWidth="1"/>
    <col min="1033" max="1033" width="16.42578125" style="1" customWidth="1"/>
    <col min="1034" max="1280" width="9.140625" style="1"/>
    <col min="1281" max="1281" width="5.140625" style="1" customWidth="1"/>
    <col min="1282" max="1282" width="27.42578125" style="1" customWidth="1"/>
    <col min="1283" max="1283" width="12.42578125" style="1" customWidth="1"/>
    <col min="1284" max="1284" width="11.42578125" style="1" customWidth="1"/>
    <col min="1285" max="1285" width="15.5703125" style="1" customWidth="1"/>
    <col min="1286" max="1286" width="10" style="1" customWidth="1"/>
    <col min="1287" max="1287" width="14.42578125" style="1" customWidth="1"/>
    <col min="1288" max="1288" width="10.85546875" style="1" customWidth="1"/>
    <col min="1289" max="1289" width="16.42578125" style="1" customWidth="1"/>
    <col min="1290" max="1536" width="9.140625" style="1"/>
    <col min="1537" max="1537" width="5.140625" style="1" customWidth="1"/>
    <col min="1538" max="1538" width="27.42578125" style="1" customWidth="1"/>
    <col min="1539" max="1539" width="12.42578125" style="1" customWidth="1"/>
    <col min="1540" max="1540" width="11.42578125" style="1" customWidth="1"/>
    <col min="1541" max="1541" width="15.5703125" style="1" customWidth="1"/>
    <col min="1542" max="1542" width="10" style="1" customWidth="1"/>
    <col min="1543" max="1543" width="14.42578125" style="1" customWidth="1"/>
    <col min="1544" max="1544" width="10.85546875" style="1" customWidth="1"/>
    <col min="1545" max="1545" width="16.42578125" style="1" customWidth="1"/>
    <col min="1546" max="1792" width="9.140625" style="1"/>
    <col min="1793" max="1793" width="5.140625" style="1" customWidth="1"/>
    <col min="1794" max="1794" width="27.42578125" style="1" customWidth="1"/>
    <col min="1795" max="1795" width="12.42578125" style="1" customWidth="1"/>
    <col min="1796" max="1796" width="11.42578125" style="1" customWidth="1"/>
    <col min="1797" max="1797" width="15.5703125" style="1" customWidth="1"/>
    <col min="1798" max="1798" width="10" style="1" customWidth="1"/>
    <col min="1799" max="1799" width="14.42578125" style="1" customWidth="1"/>
    <col min="1800" max="1800" width="10.85546875" style="1" customWidth="1"/>
    <col min="1801" max="1801" width="16.42578125" style="1" customWidth="1"/>
    <col min="1802" max="2048" width="9.140625" style="1"/>
    <col min="2049" max="2049" width="5.140625" style="1" customWidth="1"/>
    <col min="2050" max="2050" width="27.42578125" style="1" customWidth="1"/>
    <col min="2051" max="2051" width="12.42578125" style="1" customWidth="1"/>
    <col min="2052" max="2052" width="11.42578125" style="1" customWidth="1"/>
    <col min="2053" max="2053" width="15.5703125" style="1" customWidth="1"/>
    <col min="2054" max="2054" width="10" style="1" customWidth="1"/>
    <col min="2055" max="2055" width="14.42578125" style="1" customWidth="1"/>
    <col min="2056" max="2056" width="10.85546875" style="1" customWidth="1"/>
    <col min="2057" max="2057" width="16.42578125" style="1" customWidth="1"/>
    <col min="2058" max="2304" width="9.140625" style="1"/>
    <col min="2305" max="2305" width="5.140625" style="1" customWidth="1"/>
    <col min="2306" max="2306" width="27.42578125" style="1" customWidth="1"/>
    <col min="2307" max="2307" width="12.42578125" style="1" customWidth="1"/>
    <col min="2308" max="2308" width="11.42578125" style="1" customWidth="1"/>
    <col min="2309" max="2309" width="15.5703125" style="1" customWidth="1"/>
    <col min="2310" max="2310" width="10" style="1" customWidth="1"/>
    <col min="2311" max="2311" width="14.42578125" style="1" customWidth="1"/>
    <col min="2312" max="2312" width="10.85546875" style="1" customWidth="1"/>
    <col min="2313" max="2313" width="16.42578125" style="1" customWidth="1"/>
    <col min="2314" max="2560" width="9.140625" style="1"/>
    <col min="2561" max="2561" width="5.140625" style="1" customWidth="1"/>
    <col min="2562" max="2562" width="27.42578125" style="1" customWidth="1"/>
    <col min="2563" max="2563" width="12.42578125" style="1" customWidth="1"/>
    <col min="2564" max="2564" width="11.42578125" style="1" customWidth="1"/>
    <col min="2565" max="2565" width="15.5703125" style="1" customWidth="1"/>
    <col min="2566" max="2566" width="10" style="1" customWidth="1"/>
    <col min="2567" max="2567" width="14.42578125" style="1" customWidth="1"/>
    <col min="2568" max="2568" width="10.85546875" style="1" customWidth="1"/>
    <col min="2569" max="2569" width="16.42578125" style="1" customWidth="1"/>
    <col min="2570" max="2816" width="9.140625" style="1"/>
    <col min="2817" max="2817" width="5.140625" style="1" customWidth="1"/>
    <col min="2818" max="2818" width="27.42578125" style="1" customWidth="1"/>
    <col min="2819" max="2819" width="12.42578125" style="1" customWidth="1"/>
    <col min="2820" max="2820" width="11.42578125" style="1" customWidth="1"/>
    <col min="2821" max="2821" width="15.5703125" style="1" customWidth="1"/>
    <col min="2822" max="2822" width="10" style="1" customWidth="1"/>
    <col min="2823" max="2823" width="14.42578125" style="1" customWidth="1"/>
    <col min="2824" max="2824" width="10.85546875" style="1" customWidth="1"/>
    <col min="2825" max="2825" width="16.42578125" style="1" customWidth="1"/>
    <col min="2826" max="3072" width="9.140625" style="1"/>
    <col min="3073" max="3073" width="5.140625" style="1" customWidth="1"/>
    <col min="3074" max="3074" width="27.42578125" style="1" customWidth="1"/>
    <col min="3075" max="3075" width="12.42578125" style="1" customWidth="1"/>
    <col min="3076" max="3076" width="11.42578125" style="1" customWidth="1"/>
    <col min="3077" max="3077" width="15.5703125" style="1" customWidth="1"/>
    <col min="3078" max="3078" width="10" style="1" customWidth="1"/>
    <col min="3079" max="3079" width="14.42578125" style="1" customWidth="1"/>
    <col min="3080" max="3080" width="10.85546875" style="1" customWidth="1"/>
    <col min="3081" max="3081" width="16.42578125" style="1" customWidth="1"/>
    <col min="3082" max="3328" width="9.140625" style="1"/>
    <col min="3329" max="3329" width="5.140625" style="1" customWidth="1"/>
    <col min="3330" max="3330" width="27.42578125" style="1" customWidth="1"/>
    <col min="3331" max="3331" width="12.42578125" style="1" customWidth="1"/>
    <col min="3332" max="3332" width="11.42578125" style="1" customWidth="1"/>
    <col min="3333" max="3333" width="15.5703125" style="1" customWidth="1"/>
    <col min="3334" max="3334" width="10" style="1" customWidth="1"/>
    <col min="3335" max="3335" width="14.42578125" style="1" customWidth="1"/>
    <col min="3336" max="3336" width="10.85546875" style="1" customWidth="1"/>
    <col min="3337" max="3337" width="16.42578125" style="1" customWidth="1"/>
    <col min="3338" max="3584" width="9.140625" style="1"/>
    <col min="3585" max="3585" width="5.140625" style="1" customWidth="1"/>
    <col min="3586" max="3586" width="27.42578125" style="1" customWidth="1"/>
    <col min="3587" max="3587" width="12.42578125" style="1" customWidth="1"/>
    <col min="3588" max="3588" width="11.42578125" style="1" customWidth="1"/>
    <col min="3589" max="3589" width="15.5703125" style="1" customWidth="1"/>
    <col min="3590" max="3590" width="10" style="1" customWidth="1"/>
    <col min="3591" max="3591" width="14.42578125" style="1" customWidth="1"/>
    <col min="3592" max="3592" width="10.85546875" style="1" customWidth="1"/>
    <col min="3593" max="3593" width="16.42578125" style="1" customWidth="1"/>
    <col min="3594" max="3840" width="9.140625" style="1"/>
    <col min="3841" max="3841" width="5.140625" style="1" customWidth="1"/>
    <col min="3842" max="3842" width="27.42578125" style="1" customWidth="1"/>
    <col min="3843" max="3843" width="12.42578125" style="1" customWidth="1"/>
    <col min="3844" max="3844" width="11.42578125" style="1" customWidth="1"/>
    <col min="3845" max="3845" width="15.5703125" style="1" customWidth="1"/>
    <col min="3846" max="3846" width="10" style="1" customWidth="1"/>
    <col min="3847" max="3847" width="14.42578125" style="1" customWidth="1"/>
    <col min="3848" max="3848" width="10.85546875" style="1" customWidth="1"/>
    <col min="3849" max="3849" width="16.42578125" style="1" customWidth="1"/>
    <col min="3850" max="4096" width="9.140625" style="1"/>
    <col min="4097" max="4097" width="5.140625" style="1" customWidth="1"/>
    <col min="4098" max="4098" width="27.42578125" style="1" customWidth="1"/>
    <col min="4099" max="4099" width="12.42578125" style="1" customWidth="1"/>
    <col min="4100" max="4100" width="11.42578125" style="1" customWidth="1"/>
    <col min="4101" max="4101" width="15.5703125" style="1" customWidth="1"/>
    <col min="4102" max="4102" width="10" style="1" customWidth="1"/>
    <col min="4103" max="4103" width="14.42578125" style="1" customWidth="1"/>
    <col min="4104" max="4104" width="10.85546875" style="1" customWidth="1"/>
    <col min="4105" max="4105" width="16.42578125" style="1" customWidth="1"/>
    <col min="4106" max="4352" width="9.140625" style="1"/>
    <col min="4353" max="4353" width="5.140625" style="1" customWidth="1"/>
    <col min="4354" max="4354" width="27.42578125" style="1" customWidth="1"/>
    <col min="4355" max="4355" width="12.42578125" style="1" customWidth="1"/>
    <col min="4356" max="4356" width="11.42578125" style="1" customWidth="1"/>
    <col min="4357" max="4357" width="15.5703125" style="1" customWidth="1"/>
    <col min="4358" max="4358" width="10" style="1" customWidth="1"/>
    <col min="4359" max="4359" width="14.42578125" style="1" customWidth="1"/>
    <col min="4360" max="4360" width="10.85546875" style="1" customWidth="1"/>
    <col min="4361" max="4361" width="16.42578125" style="1" customWidth="1"/>
    <col min="4362" max="4608" width="9.140625" style="1"/>
    <col min="4609" max="4609" width="5.140625" style="1" customWidth="1"/>
    <col min="4610" max="4610" width="27.42578125" style="1" customWidth="1"/>
    <col min="4611" max="4611" width="12.42578125" style="1" customWidth="1"/>
    <col min="4612" max="4612" width="11.42578125" style="1" customWidth="1"/>
    <col min="4613" max="4613" width="15.5703125" style="1" customWidth="1"/>
    <col min="4614" max="4614" width="10" style="1" customWidth="1"/>
    <col min="4615" max="4615" width="14.42578125" style="1" customWidth="1"/>
    <col min="4616" max="4616" width="10.85546875" style="1" customWidth="1"/>
    <col min="4617" max="4617" width="16.42578125" style="1" customWidth="1"/>
    <col min="4618" max="4864" width="9.140625" style="1"/>
    <col min="4865" max="4865" width="5.140625" style="1" customWidth="1"/>
    <col min="4866" max="4866" width="27.42578125" style="1" customWidth="1"/>
    <col min="4867" max="4867" width="12.42578125" style="1" customWidth="1"/>
    <col min="4868" max="4868" width="11.42578125" style="1" customWidth="1"/>
    <col min="4869" max="4869" width="15.5703125" style="1" customWidth="1"/>
    <col min="4870" max="4870" width="10" style="1" customWidth="1"/>
    <col min="4871" max="4871" width="14.42578125" style="1" customWidth="1"/>
    <col min="4872" max="4872" width="10.85546875" style="1" customWidth="1"/>
    <col min="4873" max="4873" width="16.42578125" style="1" customWidth="1"/>
    <col min="4874" max="5120" width="9.140625" style="1"/>
    <col min="5121" max="5121" width="5.140625" style="1" customWidth="1"/>
    <col min="5122" max="5122" width="27.42578125" style="1" customWidth="1"/>
    <col min="5123" max="5123" width="12.42578125" style="1" customWidth="1"/>
    <col min="5124" max="5124" width="11.42578125" style="1" customWidth="1"/>
    <col min="5125" max="5125" width="15.5703125" style="1" customWidth="1"/>
    <col min="5126" max="5126" width="10" style="1" customWidth="1"/>
    <col min="5127" max="5127" width="14.42578125" style="1" customWidth="1"/>
    <col min="5128" max="5128" width="10.85546875" style="1" customWidth="1"/>
    <col min="5129" max="5129" width="16.42578125" style="1" customWidth="1"/>
    <col min="5130" max="5376" width="9.140625" style="1"/>
    <col min="5377" max="5377" width="5.140625" style="1" customWidth="1"/>
    <col min="5378" max="5378" width="27.42578125" style="1" customWidth="1"/>
    <col min="5379" max="5379" width="12.42578125" style="1" customWidth="1"/>
    <col min="5380" max="5380" width="11.42578125" style="1" customWidth="1"/>
    <col min="5381" max="5381" width="15.5703125" style="1" customWidth="1"/>
    <col min="5382" max="5382" width="10" style="1" customWidth="1"/>
    <col min="5383" max="5383" width="14.42578125" style="1" customWidth="1"/>
    <col min="5384" max="5384" width="10.85546875" style="1" customWidth="1"/>
    <col min="5385" max="5385" width="16.42578125" style="1" customWidth="1"/>
    <col min="5386" max="5632" width="9.140625" style="1"/>
    <col min="5633" max="5633" width="5.140625" style="1" customWidth="1"/>
    <col min="5634" max="5634" width="27.42578125" style="1" customWidth="1"/>
    <col min="5635" max="5635" width="12.42578125" style="1" customWidth="1"/>
    <col min="5636" max="5636" width="11.42578125" style="1" customWidth="1"/>
    <col min="5637" max="5637" width="15.5703125" style="1" customWidth="1"/>
    <col min="5638" max="5638" width="10" style="1" customWidth="1"/>
    <col min="5639" max="5639" width="14.42578125" style="1" customWidth="1"/>
    <col min="5640" max="5640" width="10.85546875" style="1" customWidth="1"/>
    <col min="5641" max="5641" width="16.42578125" style="1" customWidth="1"/>
    <col min="5642" max="5888" width="9.140625" style="1"/>
    <col min="5889" max="5889" width="5.140625" style="1" customWidth="1"/>
    <col min="5890" max="5890" width="27.42578125" style="1" customWidth="1"/>
    <col min="5891" max="5891" width="12.42578125" style="1" customWidth="1"/>
    <col min="5892" max="5892" width="11.42578125" style="1" customWidth="1"/>
    <col min="5893" max="5893" width="15.5703125" style="1" customWidth="1"/>
    <col min="5894" max="5894" width="10" style="1" customWidth="1"/>
    <col min="5895" max="5895" width="14.42578125" style="1" customWidth="1"/>
    <col min="5896" max="5896" width="10.85546875" style="1" customWidth="1"/>
    <col min="5897" max="5897" width="16.42578125" style="1" customWidth="1"/>
    <col min="5898" max="6144" width="9.140625" style="1"/>
    <col min="6145" max="6145" width="5.140625" style="1" customWidth="1"/>
    <col min="6146" max="6146" width="27.42578125" style="1" customWidth="1"/>
    <col min="6147" max="6147" width="12.42578125" style="1" customWidth="1"/>
    <col min="6148" max="6148" width="11.42578125" style="1" customWidth="1"/>
    <col min="6149" max="6149" width="15.5703125" style="1" customWidth="1"/>
    <col min="6150" max="6150" width="10" style="1" customWidth="1"/>
    <col min="6151" max="6151" width="14.42578125" style="1" customWidth="1"/>
    <col min="6152" max="6152" width="10.85546875" style="1" customWidth="1"/>
    <col min="6153" max="6153" width="16.42578125" style="1" customWidth="1"/>
    <col min="6154" max="6400" width="9.140625" style="1"/>
    <col min="6401" max="6401" width="5.140625" style="1" customWidth="1"/>
    <col min="6402" max="6402" width="27.42578125" style="1" customWidth="1"/>
    <col min="6403" max="6403" width="12.42578125" style="1" customWidth="1"/>
    <col min="6404" max="6404" width="11.42578125" style="1" customWidth="1"/>
    <col min="6405" max="6405" width="15.5703125" style="1" customWidth="1"/>
    <col min="6406" max="6406" width="10" style="1" customWidth="1"/>
    <col min="6407" max="6407" width="14.42578125" style="1" customWidth="1"/>
    <col min="6408" max="6408" width="10.85546875" style="1" customWidth="1"/>
    <col min="6409" max="6409" width="16.42578125" style="1" customWidth="1"/>
    <col min="6410" max="6656" width="9.140625" style="1"/>
    <col min="6657" max="6657" width="5.140625" style="1" customWidth="1"/>
    <col min="6658" max="6658" width="27.42578125" style="1" customWidth="1"/>
    <col min="6659" max="6659" width="12.42578125" style="1" customWidth="1"/>
    <col min="6660" max="6660" width="11.42578125" style="1" customWidth="1"/>
    <col min="6661" max="6661" width="15.5703125" style="1" customWidth="1"/>
    <col min="6662" max="6662" width="10" style="1" customWidth="1"/>
    <col min="6663" max="6663" width="14.42578125" style="1" customWidth="1"/>
    <col min="6664" max="6664" width="10.85546875" style="1" customWidth="1"/>
    <col min="6665" max="6665" width="16.42578125" style="1" customWidth="1"/>
    <col min="6666" max="6912" width="9.140625" style="1"/>
    <col min="6913" max="6913" width="5.140625" style="1" customWidth="1"/>
    <col min="6914" max="6914" width="27.42578125" style="1" customWidth="1"/>
    <col min="6915" max="6915" width="12.42578125" style="1" customWidth="1"/>
    <col min="6916" max="6916" width="11.42578125" style="1" customWidth="1"/>
    <col min="6917" max="6917" width="15.5703125" style="1" customWidth="1"/>
    <col min="6918" max="6918" width="10" style="1" customWidth="1"/>
    <col min="6919" max="6919" width="14.42578125" style="1" customWidth="1"/>
    <col min="6920" max="6920" width="10.85546875" style="1" customWidth="1"/>
    <col min="6921" max="6921" width="16.42578125" style="1" customWidth="1"/>
    <col min="6922" max="7168" width="9.140625" style="1"/>
    <col min="7169" max="7169" width="5.140625" style="1" customWidth="1"/>
    <col min="7170" max="7170" width="27.42578125" style="1" customWidth="1"/>
    <col min="7171" max="7171" width="12.42578125" style="1" customWidth="1"/>
    <col min="7172" max="7172" width="11.42578125" style="1" customWidth="1"/>
    <col min="7173" max="7173" width="15.5703125" style="1" customWidth="1"/>
    <col min="7174" max="7174" width="10" style="1" customWidth="1"/>
    <col min="7175" max="7175" width="14.42578125" style="1" customWidth="1"/>
    <col min="7176" max="7176" width="10.85546875" style="1" customWidth="1"/>
    <col min="7177" max="7177" width="16.42578125" style="1" customWidth="1"/>
    <col min="7178" max="7424" width="9.140625" style="1"/>
    <col min="7425" max="7425" width="5.140625" style="1" customWidth="1"/>
    <col min="7426" max="7426" width="27.42578125" style="1" customWidth="1"/>
    <col min="7427" max="7427" width="12.42578125" style="1" customWidth="1"/>
    <col min="7428" max="7428" width="11.42578125" style="1" customWidth="1"/>
    <col min="7429" max="7429" width="15.5703125" style="1" customWidth="1"/>
    <col min="7430" max="7430" width="10" style="1" customWidth="1"/>
    <col min="7431" max="7431" width="14.42578125" style="1" customWidth="1"/>
    <col min="7432" max="7432" width="10.85546875" style="1" customWidth="1"/>
    <col min="7433" max="7433" width="16.42578125" style="1" customWidth="1"/>
    <col min="7434" max="7680" width="9.140625" style="1"/>
    <col min="7681" max="7681" width="5.140625" style="1" customWidth="1"/>
    <col min="7682" max="7682" width="27.42578125" style="1" customWidth="1"/>
    <col min="7683" max="7683" width="12.42578125" style="1" customWidth="1"/>
    <col min="7684" max="7684" width="11.42578125" style="1" customWidth="1"/>
    <col min="7685" max="7685" width="15.5703125" style="1" customWidth="1"/>
    <col min="7686" max="7686" width="10" style="1" customWidth="1"/>
    <col min="7687" max="7687" width="14.42578125" style="1" customWidth="1"/>
    <col min="7688" max="7688" width="10.85546875" style="1" customWidth="1"/>
    <col min="7689" max="7689" width="16.42578125" style="1" customWidth="1"/>
    <col min="7690" max="7936" width="9.140625" style="1"/>
    <col min="7937" max="7937" width="5.140625" style="1" customWidth="1"/>
    <col min="7938" max="7938" width="27.42578125" style="1" customWidth="1"/>
    <col min="7939" max="7939" width="12.42578125" style="1" customWidth="1"/>
    <col min="7940" max="7940" width="11.42578125" style="1" customWidth="1"/>
    <col min="7941" max="7941" width="15.5703125" style="1" customWidth="1"/>
    <col min="7942" max="7942" width="10" style="1" customWidth="1"/>
    <col min="7943" max="7943" width="14.42578125" style="1" customWidth="1"/>
    <col min="7944" max="7944" width="10.85546875" style="1" customWidth="1"/>
    <col min="7945" max="7945" width="16.42578125" style="1" customWidth="1"/>
    <col min="7946" max="8192" width="9.140625" style="1"/>
    <col min="8193" max="8193" width="5.140625" style="1" customWidth="1"/>
    <col min="8194" max="8194" width="27.42578125" style="1" customWidth="1"/>
    <col min="8195" max="8195" width="12.42578125" style="1" customWidth="1"/>
    <col min="8196" max="8196" width="11.42578125" style="1" customWidth="1"/>
    <col min="8197" max="8197" width="15.5703125" style="1" customWidth="1"/>
    <col min="8198" max="8198" width="10" style="1" customWidth="1"/>
    <col min="8199" max="8199" width="14.42578125" style="1" customWidth="1"/>
    <col min="8200" max="8200" width="10.85546875" style="1" customWidth="1"/>
    <col min="8201" max="8201" width="16.42578125" style="1" customWidth="1"/>
    <col min="8202" max="8448" width="9.140625" style="1"/>
    <col min="8449" max="8449" width="5.140625" style="1" customWidth="1"/>
    <col min="8450" max="8450" width="27.42578125" style="1" customWidth="1"/>
    <col min="8451" max="8451" width="12.42578125" style="1" customWidth="1"/>
    <col min="8452" max="8452" width="11.42578125" style="1" customWidth="1"/>
    <col min="8453" max="8453" width="15.5703125" style="1" customWidth="1"/>
    <col min="8454" max="8454" width="10" style="1" customWidth="1"/>
    <col min="8455" max="8455" width="14.42578125" style="1" customWidth="1"/>
    <col min="8456" max="8456" width="10.85546875" style="1" customWidth="1"/>
    <col min="8457" max="8457" width="16.42578125" style="1" customWidth="1"/>
    <col min="8458" max="8704" width="9.140625" style="1"/>
    <col min="8705" max="8705" width="5.140625" style="1" customWidth="1"/>
    <col min="8706" max="8706" width="27.42578125" style="1" customWidth="1"/>
    <col min="8707" max="8707" width="12.42578125" style="1" customWidth="1"/>
    <col min="8708" max="8708" width="11.42578125" style="1" customWidth="1"/>
    <col min="8709" max="8709" width="15.5703125" style="1" customWidth="1"/>
    <col min="8710" max="8710" width="10" style="1" customWidth="1"/>
    <col min="8711" max="8711" width="14.42578125" style="1" customWidth="1"/>
    <col min="8712" max="8712" width="10.85546875" style="1" customWidth="1"/>
    <col min="8713" max="8713" width="16.42578125" style="1" customWidth="1"/>
    <col min="8714" max="8960" width="9.140625" style="1"/>
    <col min="8961" max="8961" width="5.140625" style="1" customWidth="1"/>
    <col min="8962" max="8962" width="27.42578125" style="1" customWidth="1"/>
    <col min="8963" max="8963" width="12.42578125" style="1" customWidth="1"/>
    <col min="8964" max="8964" width="11.42578125" style="1" customWidth="1"/>
    <col min="8965" max="8965" width="15.5703125" style="1" customWidth="1"/>
    <col min="8966" max="8966" width="10" style="1" customWidth="1"/>
    <col min="8967" max="8967" width="14.42578125" style="1" customWidth="1"/>
    <col min="8968" max="8968" width="10.85546875" style="1" customWidth="1"/>
    <col min="8969" max="8969" width="16.42578125" style="1" customWidth="1"/>
    <col min="8970" max="9216" width="9.140625" style="1"/>
    <col min="9217" max="9217" width="5.140625" style="1" customWidth="1"/>
    <col min="9218" max="9218" width="27.42578125" style="1" customWidth="1"/>
    <col min="9219" max="9219" width="12.42578125" style="1" customWidth="1"/>
    <col min="9220" max="9220" width="11.42578125" style="1" customWidth="1"/>
    <col min="9221" max="9221" width="15.5703125" style="1" customWidth="1"/>
    <col min="9222" max="9222" width="10" style="1" customWidth="1"/>
    <col min="9223" max="9223" width="14.42578125" style="1" customWidth="1"/>
    <col min="9224" max="9224" width="10.85546875" style="1" customWidth="1"/>
    <col min="9225" max="9225" width="16.42578125" style="1" customWidth="1"/>
    <col min="9226" max="9472" width="9.140625" style="1"/>
    <col min="9473" max="9473" width="5.140625" style="1" customWidth="1"/>
    <col min="9474" max="9474" width="27.42578125" style="1" customWidth="1"/>
    <col min="9475" max="9475" width="12.42578125" style="1" customWidth="1"/>
    <col min="9476" max="9476" width="11.42578125" style="1" customWidth="1"/>
    <col min="9477" max="9477" width="15.5703125" style="1" customWidth="1"/>
    <col min="9478" max="9478" width="10" style="1" customWidth="1"/>
    <col min="9479" max="9479" width="14.42578125" style="1" customWidth="1"/>
    <col min="9480" max="9480" width="10.85546875" style="1" customWidth="1"/>
    <col min="9481" max="9481" width="16.42578125" style="1" customWidth="1"/>
    <col min="9482" max="9728" width="9.140625" style="1"/>
    <col min="9729" max="9729" width="5.140625" style="1" customWidth="1"/>
    <col min="9730" max="9730" width="27.42578125" style="1" customWidth="1"/>
    <col min="9731" max="9731" width="12.42578125" style="1" customWidth="1"/>
    <col min="9732" max="9732" width="11.42578125" style="1" customWidth="1"/>
    <col min="9733" max="9733" width="15.5703125" style="1" customWidth="1"/>
    <col min="9734" max="9734" width="10" style="1" customWidth="1"/>
    <col min="9735" max="9735" width="14.42578125" style="1" customWidth="1"/>
    <col min="9736" max="9736" width="10.85546875" style="1" customWidth="1"/>
    <col min="9737" max="9737" width="16.42578125" style="1" customWidth="1"/>
    <col min="9738" max="9984" width="9.140625" style="1"/>
    <col min="9985" max="9985" width="5.140625" style="1" customWidth="1"/>
    <col min="9986" max="9986" width="27.42578125" style="1" customWidth="1"/>
    <col min="9987" max="9987" width="12.42578125" style="1" customWidth="1"/>
    <col min="9988" max="9988" width="11.42578125" style="1" customWidth="1"/>
    <col min="9989" max="9989" width="15.5703125" style="1" customWidth="1"/>
    <col min="9990" max="9990" width="10" style="1" customWidth="1"/>
    <col min="9991" max="9991" width="14.42578125" style="1" customWidth="1"/>
    <col min="9992" max="9992" width="10.85546875" style="1" customWidth="1"/>
    <col min="9993" max="9993" width="16.42578125" style="1" customWidth="1"/>
    <col min="9994" max="10240" width="9.140625" style="1"/>
    <col min="10241" max="10241" width="5.140625" style="1" customWidth="1"/>
    <col min="10242" max="10242" width="27.42578125" style="1" customWidth="1"/>
    <col min="10243" max="10243" width="12.42578125" style="1" customWidth="1"/>
    <col min="10244" max="10244" width="11.42578125" style="1" customWidth="1"/>
    <col min="10245" max="10245" width="15.5703125" style="1" customWidth="1"/>
    <col min="10246" max="10246" width="10" style="1" customWidth="1"/>
    <col min="10247" max="10247" width="14.42578125" style="1" customWidth="1"/>
    <col min="10248" max="10248" width="10.85546875" style="1" customWidth="1"/>
    <col min="10249" max="10249" width="16.42578125" style="1" customWidth="1"/>
    <col min="10250" max="10496" width="9.140625" style="1"/>
    <col min="10497" max="10497" width="5.140625" style="1" customWidth="1"/>
    <col min="10498" max="10498" width="27.42578125" style="1" customWidth="1"/>
    <col min="10499" max="10499" width="12.42578125" style="1" customWidth="1"/>
    <col min="10500" max="10500" width="11.42578125" style="1" customWidth="1"/>
    <col min="10501" max="10501" width="15.5703125" style="1" customWidth="1"/>
    <col min="10502" max="10502" width="10" style="1" customWidth="1"/>
    <col min="10503" max="10503" width="14.42578125" style="1" customWidth="1"/>
    <col min="10504" max="10504" width="10.85546875" style="1" customWidth="1"/>
    <col min="10505" max="10505" width="16.42578125" style="1" customWidth="1"/>
    <col min="10506" max="10752" width="9.140625" style="1"/>
    <col min="10753" max="10753" width="5.140625" style="1" customWidth="1"/>
    <col min="10754" max="10754" width="27.42578125" style="1" customWidth="1"/>
    <col min="10755" max="10755" width="12.42578125" style="1" customWidth="1"/>
    <col min="10756" max="10756" width="11.42578125" style="1" customWidth="1"/>
    <col min="10757" max="10757" width="15.5703125" style="1" customWidth="1"/>
    <col min="10758" max="10758" width="10" style="1" customWidth="1"/>
    <col min="10759" max="10759" width="14.42578125" style="1" customWidth="1"/>
    <col min="10760" max="10760" width="10.85546875" style="1" customWidth="1"/>
    <col min="10761" max="10761" width="16.42578125" style="1" customWidth="1"/>
    <col min="10762" max="11008" width="9.140625" style="1"/>
    <col min="11009" max="11009" width="5.140625" style="1" customWidth="1"/>
    <col min="11010" max="11010" width="27.42578125" style="1" customWidth="1"/>
    <col min="11011" max="11011" width="12.42578125" style="1" customWidth="1"/>
    <col min="11012" max="11012" width="11.42578125" style="1" customWidth="1"/>
    <col min="11013" max="11013" width="15.5703125" style="1" customWidth="1"/>
    <col min="11014" max="11014" width="10" style="1" customWidth="1"/>
    <col min="11015" max="11015" width="14.42578125" style="1" customWidth="1"/>
    <col min="11016" max="11016" width="10.85546875" style="1" customWidth="1"/>
    <col min="11017" max="11017" width="16.42578125" style="1" customWidth="1"/>
    <col min="11018" max="11264" width="9.140625" style="1"/>
    <col min="11265" max="11265" width="5.140625" style="1" customWidth="1"/>
    <col min="11266" max="11266" width="27.42578125" style="1" customWidth="1"/>
    <col min="11267" max="11267" width="12.42578125" style="1" customWidth="1"/>
    <col min="11268" max="11268" width="11.42578125" style="1" customWidth="1"/>
    <col min="11269" max="11269" width="15.5703125" style="1" customWidth="1"/>
    <col min="11270" max="11270" width="10" style="1" customWidth="1"/>
    <col min="11271" max="11271" width="14.42578125" style="1" customWidth="1"/>
    <col min="11272" max="11272" width="10.85546875" style="1" customWidth="1"/>
    <col min="11273" max="11273" width="16.42578125" style="1" customWidth="1"/>
    <col min="11274" max="11520" width="9.140625" style="1"/>
    <col min="11521" max="11521" width="5.140625" style="1" customWidth="1"/>
    <col min="11522" max="11522" width="27.42578125" style="1" customWidth="1"/>
    <col min="11523" max="11523" width="12.42578125" style="1" customWidth="1"/>
    <col min="11524" max="11524" width="11.42578125" style="1" customWidth="1"/>
    <col min="11525" max="11525" width="15.5703125" style="1" customWidth="1"/>
    <col min="11526" max="11526" width="10" style="1" customWidth="1"/>
    <col min="11527" max="11527" width="14.42578125" style="1" customWidth="1"/>
    <col min="11528" max="11528" width="10.85546875" style="1" customWidth="1"/>
    <col min="11529" max="11529" width="16.42578125" style="1" customWidth="1"/>
    <col min="11530" max="11776" width="9.140625" style="1"/>
    <col min="11777" max="11777" width="5.140625" style="1" customWidth="1"/>
    <col min="11778" max="11778" width="27.42578125" style="1" customWidth="1"/>
    <col min="11779" max="11779" width="12.42578125" style="1" customWidth="1"/>
    <col min="11780" max="11780" width="11.42578125" style="1" customWidth="1"/>
    <col min="11781" max="11781" width="15.5703125" style="1" customWidth="1"/>
    <col min="11782" max="11782" width="10" style="1" customWidth="1"/>
    <col min="11783" max="11783" width="14.42578125" style="1" customWidth="1"/>
    <col min="11784" max="11784" width="10.85546875" style="1" customWidth="1"/>
    <col min="11785" max="11785" width="16.42578125" style="1" customWidth="1"/>
    <col min="11786" max="12032" width="9.140625" style="1"/>
    <col min="12033" max="12033" width="5.140625" style="1" customWidth="1"/>
    <col min="12034" max="12034" width="27.42578125" style="1" customWidth="1"/>
    <col min="12035" max="12035" width="12.42578125" style="1" customWidth="1"/>
    <col min="12036" max="12036" width="11.42578125" style="1" customWidth="1"/>
    <col min="12037" max="12037" width="15.5703125" style="1" customWidth="1"/>
    <col min="12038" max="12038" width="10" style="1" customWidth="1"/>
    <col min="12039" max="12039" width="14.42578125" style="1" customWidth="1"/>
    <col min="12040" max="12040" width="10.85546875" style="1" customWidth="1"/>
    <col min="12041" max="12041" width="16.42578125" style="1" customWidth="1"/>
    <col min="12042" max="12288" width="9.140625" style="1"/>
    <col min="12289" max="12289" width="5.140625" style="1" customWidth="1"/>
    <col min="12290" max="12290" width="27.42578125" style="1" customWidth="1"/>
    <col min="12291" max="12291" width="12.42578125" style="1" customWidth="1"/>
    <col min="12292" max="12292" width="11.42578125" style="1" customWidth="1"/>
    <col min="12293" max="12293" width="15.5703125" style="1" customWidth="1"/>
    <col min="12294" max="12294" width="10" style="1" customWidth="1"/>
    <col min="12295" max="12295" width="14.42578125" style="1" customWidth="1"/>
    <col min="12296" max="12296" width="10.85546875" style="1" customWidth="1"/>
    <col min="12297" max="12297" width="16.42578125" style="1" customWidth="1"/>
    <col min="12298" max="12544" width="9.140625" style="1"/>
    <col min="12545" max="12545" width="5.140625" style="1" customWidth="1"/>
    <col min="12546" max="12546" width="27.42578125" style="1" customWidth="1"/>
    <col min="12547" max="12547" width="12.42578125" style="1" customWidth="1"/>
    <col min="12548" max="12548" width="11.42578125" style="1" customWidth="1"/>
    <col min="12549" max="12549" width="15.5703125" style="1" customWidth="1"/>
    <col min="12550" max="12550" width="10" style="1" customWidth="1"/>
    <col min="12551" max="12551" width="14.42578125" style="1" customWidth="1"/>
    <col min="12552" max="12552" width="10.85546875" style="1" customWidth="1"/>
    <col min="12553" max="12553" width="16.42578125" style="1" customWidth="1"/>
    <col min="12554" max="12800" width="9.140625" style="1"/>
    <col min="12801" max="12801" width="5.140625" style="1" customWidth="1"/>
    <col min="12802" max="12802" width="27.42578125" style="1" customWidth="1"/>
    <col min="12803" max="12803" width="12.42578125" style="1" customWidth="1"/>
    <col min="12804" max="12804" width="11.42578125" style="1" customWidth="1"/>
    <col min="12805" max="12805" width="15.5703125" style="1" customWidth="1"/>
    <col min="12806" max="12806" width="10" style="1" customWidth="1"/>
    <col min="12807" max="12807" width="14.42578125" style="1" customWidth="1"/>
    <col min="12808" max="12808" width="10.85546875" style="1" customWidth="1"/>
    <col min="12809" max="12809" width="16.42578125" style="1" customWidth="1"/>
    <col min="12810" max="13056" width="9.140625" style="1"/>
    <col min="13057" max="13057" width="5.140625" style="1" customWidth="1"/>
    <col min="13058" max="13058" width="27.42578125" style="1" customWidth="1"/>
    <col min="13059" max="13059" width="12.42578125" style="1" customWidth="1"/>
    <col min="13060" max="13060" width="11.42578125" style="1" customWidth="1"/>
    <col min="13061" max="13061" width="15.5703125" style="1" customWidth="1"/>
    <col min="13062" max="13062" width="10" style="1" customWidth="1"/>
    <col min="13063" max="13063" width="14.42578125" style="1" customWidth="1"/>
    <col min="13064" max="13064" width="10.85546875" style="1" customWidth="1"/>
    <col min="13065" max="13065" width="16.42578125" style="1" customWidth="1"/>
    <col min="13066" max="13312" width="9.140625" style="1"/>
    <col min="13313" max="13313" width="5.140625" style="1" customWidth="1"/>
    <col min="13314" max="13314" width="27.42578125" style="1" customWidth="1"/>
    <col min="13315" max="13315" width="12.42578125" style="1" customWidth="1"/>
    <col min="13316" max="13316" width="11.42578125" style="1" customWidth="1"/>
    <col min="13317" max="13317" width="15.5703125" style="1" customWidth="1"/>
    <col min="13318" max="13318" width="10" style="1" customWidth="1"/>
    <col min="13319" max="13319" width="14.42578125" style="1" customWidth="1"/>
    <col min="13320" max="13320" width="10.85546875" style="1" customWidth="1"/>
    <col min="13321" max="13321" width="16.42578125" style="1" customWidth="1"/>
    <col min="13322" max="13568" width="9.140625" style="1"/>
    <col min="13569" max="13569" width="5.140625" style="1" customWidth="1"/>
    <col min="13570" max="13570" width="27.42578125" style="1" customWidth="1"/>
    <col min="13571" max="13571" width="12.42578125" style="1" customWidth="1"/>
    <col min="13572" max="13572" width="11.42578125" style="1" customWidth="1"/>
    <col min="13573" max="13573" width="15.5703125" style="1" customWidth="1"/>
    <col min="13574" max="13574" width="10" style="1" customWidth="1"/>
    <col min="13575" max="13575" width="14.42578125" style="1" customWidth="1"/>
    <col min="13576" max="13576" width="10.85546875" style="1" customWidth="1"/>
    <col min="13577" max="13577" width="16.42578125" style="1" customWidth="1"/>
    <col min="13578" max="13824" width="9.140625" style="1"/>
    <col min="13825" max="13825" width="5.140625" style="1" customWidth="1"/>
    <col min="13826" max="13826" width="27.42578125" style="1" customWidth="1"/>
    <col min="13827" max="13827" width="12.42578125" style="1" customWidth="1"/>
    <col min="13828" max="13828" width="11.42578125" style="1" customWidth="1"/>
    <col min="13829" max="13829" width="15.5703125" style="1" customWidth="1"/>
    <col min="13830" max="13830" width="10" style="1" customWidth="1"/>
    <col min="13831" max="13831" width="14.42578125" style="1" customWidth="1"/>
    <col min="13832" max="13832" width="10.85546875" style="1" customWidth="1"/>
    <col min="13833" max="13833" width="16.42578125" style="1" customWidth="1"/>
    <col min="13834" max="14080" width="9.140625" style="1"/>
    <col min="14081" max="14081" width="5.140625" style="1" customWidth="1"/>
    <col min="14082" max="14082" width="27.42578125" style="1" customWidth="1"/>
    <col min="14083" max="14083" width="12.42578125" style="1" customWidth="1"/>
    <col min="14084" max="14084" width="11.42578125" style="1" customWidth="1"/>
    <col min="14085" max="14085" width="15.5703125" style="1" customWidth="1"/>
    <col min="14086" max="14086" width="10" style="1" customWidth="1"/>
    <col min="14087" max="14087" width="14.42578125" style="1" customWidth="1"/>
    <col min="14088" max="14088" width="10.85546875" style="1" customWidth="1"/>
    <col min="14089" max="14089" width="16.42578125" style="1" customWidth="1"/>
    <col min="14090" max="14336" width="9.140625" style="1"/>
    <col min="14337" max="14337" width="5.140625" style="1" customWidth="1"/>
    <col min="14338" max="14338" width="27.42578125" style="1" customWidth="1"/>
    <col min="14339" max="14339" width="12.42578125" style="1" customWidth="1"/>
    <col min="14340" max="14340" width="11.42578125" style="1" customWidth="1"/>
    <col min="14341" max="14341" width="15.5703125" style="1" customWidth="1"/>
    <col min="14342" max="14342" width="10" style="1" customWidth="1"/>
    <col min="14343" max="14343" width="14.42578125" style="1" customWidth="1"/>
    <col min="14344" max="14344" width="10.85546875" style="1" customWidth="1"/>
    <col min="14345" max="14345" width="16.42578125" style="1" customWidth="1"/>
    <col min="14346" max="14592" width="9.140625" style="1"/>
    <col min="14593" max="14593" width="5.140625" style="1" customWidth="1"/>
    <col min="14594" max="14594" width="27.42578125" style="1" customWidth="1"/>
    <col min="14595" max="14595" width="12.42578125" style="1" customWidth="1"/>
    <col min="14596" max="14596" width="11.42578125" style="1" customWidth="1"/>
    <col min="14597" max="14597" width="15.5703125" style="1" customWidth="1"/>
    <col min="14598" max="14598" width="10" style="1" customWidth="1"/>
    <col min="14599" max="14599" width="14.42578125" style="1" customWidth="1"/>
    <col min="14600" max="14600" width="10.85546875" style="1" customWidth="1"/>
    <col min="14601" max="14601" width="16.42578125" style="1" customWidth="1"/>
    <col min="14602" max="14848" width="9.140625" style="1"/>
    <col min="14849" max="14849" width="5.140625" style="1" customWidth="1"/>
    <col min="14850" max="14850" width="27.42578125" style="1" customWidth="1"/>
    <col min="14851" max="14851" width="12.42578125" style="1" customWidth="1"/>
    <col min="14852" max="14852" width="11.42578125" style="1" customWidth="1"/>
    <col min="14853" max="14853" width="15.5703125" style="1" customWidth="1"/>
    <col min="14854" max="14854" width="10" style="1" customWidth="1"/>
    <col min="14855" max="14855" width="14.42578125" style="1" customWidth="1"/>
    <col min="14856" max="14856" width="10.85546875" style="1" customWidth="1"/>
    <col min="14857" max="14857" width="16.42578125" style="1" customWidth="1"/>
    <col min="14858" max="15104" width="9.140625" style="1"/>
    <col min="15105" max="15105" width="5.140625" style="1" customWidth="1"/>
    <col min="15106" max="15106" width="27.42578125" style="1" customWidth="1"/>
    <col min="15107" max="15107" width="12.42578125" style="1" customWidth="1"/>
    <col min="15108" max="15108" width="11.42578125" style="1" customWidth="1"/>
    <col min="15109" max="15109" width="15.5703125" style="1" customWidth="1"/>
    <col min="15110" max="15110" width="10" style="1" customWidth="1"/>
    <col min="15111" max="15111" width="14.42578125" style="1" customWidth="1"/>
    <col min="15112" max="15112" width="10.85546875" style="1" customWidth="1"/>
    <col min="15113" max="15113" width="16.42578125" style="1" customWidth="1"/>
    <col min="15114" max="15360" width="9.140625" style="1"/>
    <col min="15361" max="15361" width="5.140625" style="1" customWidth="1"/>
    <col min="15362" max="15362" width="27.42578125" style="1" customWidth="1"/>
    <col min="15363" max="15363" width="12.42578125" style="1" customWidth="1"/>
    <col min="15364" max="15364" width="11.42578125" style="1" customWidth="1"/>
    <col min="15365" max="15365" width="15.5703125" style="1" customWidth="1"/>
    <col min="15366" max="15366" width="10" style="1" customWidth="1"/>
    <col min="15367" max="15367" width="14.42578125" style="1" customWidth="1"/>
    <col min="15368" max="15368" width="10.85546875" style="1" customWidth="1"/>
    <col min="15369" max="15369" width="16.42578125" style="1" customWidth="1"/>
    <col min="15370" max="15616" width="9.140625" style="1"/>
    <col min="15617" max="15617" width="5.140625" style="1" customWidth="1"/>
    <col min="15618" max="15618" width="27.42578125" style="1" customWidth="1"/>
    <col min="15619" max="15619" width="12.42578125" style="1" customWidth="1"/>
    <col min="15620" max="15620" width="11.42578125" style="1" customWidth="1"/>
    <col min="15621" max="15621" width="15.5703125" style="1" customWidth="1"/>
    <col min="15622" max="15622" width="10" style="1" customWidth="1"/>
    <col min="15623" max="15623" width="14.42578125" style="1" customWidth="1"/>
    <col min="15624" max="15624" width="10.85546875" style="1" customWidth="1"/>
    <col min="15625" max="15625" width="16.42578125" style="1" customWidth="1"/>
    <col min="15626" max="15872" width="9.140625" style="1"/>
    <col min="15873" max="15873" width="5.140625" style="1" customWidth="1"/>
    <col min="15874" max="15874" width="27.42578125" style="1" customWidth="1"/>
    <col min="15875" max="15875" width="12.42578125" style="1" customWidth="1"/>
    <col min="15876" max="15876" width="11.42578125" style="1" customWidth="1"/>
    <col min="15877" max="15877" width="15.5703125" style="1" customWidth="1"/>
    <col min="15878" max="15878" width="10" style="1" customWidth="1"/>
    <col min="15879" max="15879" width="14.42578125" style="1" customWidth="1"/>
    <col min="15880" max="15880" width="10.85546875" style="1" customWidth="1"/>
    <col min="15881" max="15881" width="16.42578125" style="1" customWidth="1"/>
    <col min="15882" max="16128" width="9.140625" style="1"/>
    <col min="16129" max="16129" width="5.140625" style="1" customWidth="1"/>
    <col min="16130" max="16130" width="27.42578125" style="1" customWidth="1"/>
    <col min="16131" max="16131" width="12.42578125" style="1" customWidth="1"/>
    <col min="16132" max="16132" width="11.42578125" style="1" customWidth="1"/>
    <col min="16133" max="16133" width="15.5703125" style="1" customWidth="1"/>
    <col min="16134" max="16134" width="10" style="1" customWidth="1"/>
    <col min="16135" max="16135" width="14.42578125" style="1" customWidth="1"/>
    <col min="16136" max="16136" width="10.85546875" style="1" customWidth="1"/>
    <col min="16137" max="16137" width="16.42578125" style="1" customWidth="1"/>
    <col min="16138" max="16384" width="9.140625" style="1"/>
  </cols>
  <sheetData>
    <row r="1" spans="1:9" x14ac:dyDescent="0.25">
      <c r="G1" s="49" t="s">
        <v>0</v>
      </c>
      <c r="H1" s="49"/>
      <c r="I1" s="49"/>
    </row>
    <row r="2" spans="1:9" x14ac:dyDescent="0.25">
      <c r="G2" s="49" t="s">
        <v>1</v>
      </c>
      <c r="H2" s="49"/>
      <c r="I2" s="49"/>
    </row>
    <row r="3" spans="1:9" x14ac:dyDescent="0.25">
      <c r="G3" s="49" t="s">
        <v>2</v>
      </c>
      <c r="H3" s="49"/>
      <c r="I3" s="49"/>
    </row>
    <row r="4" spans="1:9" x14ac:dyDescent="0.25">
      <c r="G4" s="49" t="s">
        <v>80</v>
      </c>
      <c r="H4" s="49"/>
      <c r="I4" s="49"/>
    </row>
    <row r="5" spans="1:9" hidden="1" x14ac:dyDescent="0.25">
      <c r="G5" s="2"/>
      <c r="H5" s="2"/>
      <c r="I5" s="2"/>
    </row>
    <row r="6" spans="1:9" hidden="1" x14ac:dyDescent="0.25"/>
    <row r="7" spans="1:9" ht="60.75" customHeight="1" x14ac:dyDescent="0.25">
      <c r="G7" s="51" t="s">
        <v>43</v>
      </c>
      <c r="H7" s="51"/>
      <c r="I7" s="51"/>
    </row>
    <row r="8" spans="1:9" ht="18.75" customHeight="1" x14ac:dyDescent="0.25">
      <c r="A8" s="50" t="s">
        <v>3</v>
      </c>
      <c r="B8" s="50"/>
      <c r="C8" s="50"/>
      <c r="D8" s="50"/>
      <c r="E8" s="50"/>
      <c r="F8" s="50"/>
      <c r="G8" s="50"/>
      <c r="H8" s="50"/>
      <c r="I8" s="50"/>
    </row>
    <row r="9" spans="1:9" ht="18.75" customHeight="1" x14ac:dyDescent="0.25">
      <c r="A9" s="50" t="s">
        <v>79</v>
      </c>
      <c r="B9" s="50"/>
      <c r="C9" s="50"/>
      <c r="D9" s="50"/>
      <c r="E9" s="50"/>
      <c r="F9" s="50"/>
      <c r="G9" s="50"/>
      <c r="H9" s="50"/>
      <c r="I9" s="50"/>
    </row>
    <row r="10" spans="1:9" ht="18.75" customHeight="1" x14ac:dyDescent="0.25">
      <c r="A10" s="50" t="s">
        <v>4</v>
      </c>
      <c r="B10" s="50"/>
      <c r="C10" s="50"/>
      <c r="D10" s="50"/>
      <c r="E10" s="50"/>
      <c r="F10" s="50"/>
      <c r="G10" s="50"/>
      <c r="H10" s="50"/>
      <c r="I10" s="50"/>
    </row>
    <row r="11" spans="1:9" ht="8.2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18.75" customHeight="1" x14ac:dyDescent="0.25">
      <c r="A12" s="52" t="s">
        <v>5</v>
      </c>
      <c r="B12" s="54" t="s">
        <v>6</v>
      </c>
      <c r="C12" s="56" t="s">
        <v>44</v>
      </c>
      <c r="D12" s="57"/>
      <c r="E12" s="57"/>
      <c r="F12" s="57"/>
      <c r="G12" s="57"/>
      <c r="H12" s="58"/>
      <c r="I12" s="54" t="s">
        <v>7</v>
      </c>
    </row>
    <row r="13" spans="1:9" ht="76.5" customHeight="1" x14ac:dyDescent="0.25">
      <c r="A13" s="53"/>
      <c r="B13" s="55"/>
      <c r="C13" s="4" t="s">
        <v>8</v>
      </c>
      <c r="D13" s="4" t="s">
        <v>9</v>
      </c>
      <c r="E13" s="5" t="s">
        <v>10</v>
      </c>
      <c r="F13" s="5" t="s">
        <v>11</v>
      </c>
      <c r="G13" s="5" t="s">
        <v>12</v>
      </c>
      <c r="H13" s="4" t="s">
        <v>13</v>
      </c>
      <c r="I13" s="55"/>
    </row>
    <row r="14" spans="1:9" x14ac:dyDescent="0.25">
      <c r="A14" s="6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</row>
    <row r="15" spans="1:9" x14ac:dyDescent="0.25">
      <c r="A15" s="4">
        <v>1</v>
      </c>
      <c r="B15" s="7" t="s">
        <v>14</v>
      </c>
      <c r="C15" s="8">
        <v>0</v>
      </c>
      <c r="D15" s="8">
        <v>0</v>
      </c>
      <c r="E15" s="9">
        <v>860</v>
      </c>
      <c r="F15" s="8">
        <v>0</v>
      </c>
      <c r="G15" s="8">
        <v>0</v>
      </c>
      <c r="H15" s="10">
        <v>860</v>
      </c>
      <c r="I15" s="4"/>
    </row>
    <row r="16" spans="1:9" x14ac:dyDescent="0.25">
      <c r="A16" s="47" t="s">
        <v>45</v>
      </c>
      <c r="B16" s="47"/>
      <c r="C16" s="47"/>
      <c r="D16" s="47"/>
      <c r="E16" s="47"/>
      <c r="F16" s="47"/>
      <c r="G16" s="47"/>
      <c r="H16" s="47"/>
      <c r="I16" s="48"/>
    </row>
    <row r="17" spans="1:15" ht="30" x14ac:dyDescent="0.25">
      <c r="A17" s="11" t="s">
        <v>28</v>
      </c>
      <c r="B17" s="12" t="s">
        <v>46</v>
      </c>
      <c r="C17" s="13"/>
      <c r="D17" s="13"/>
      <c r="E17" s="14">
        <v>70</v>
      </c>
      <c r="F17" s="13"/>
      <c r="G17" s="13"/>
      <c r="H17" s="14">
        <v>70</v>
      </c>
      <c r="I17" s="15" t="s">
        <v>47</v>
      </c>
    </row>
    <row r="18" spans="1:15" ht="45" x14ac:dyDescent="0.2">
      <c r="A18" s="11" t="s">
        <v>30</v>
      </c>
      <c r="B18" s="12" t="s">
        <v>29</v>
      </c>
      <c r="C18" s="13"/>
      <c r="D18" s="13"/>
      <c r="E18" s="14">
        <v>70</v>
      </c>
      <c r="F18" s="13"/>
      <c r="G18" s="13"/>
      <c r="H18" s="14">
        <v>70</v>
      </c>
      <c r="I18" s="15" t="s">
        <v>35</v>
      </c>
      <c r="J18" s="16"/>
      <c r="K18" s="16"/>
      <c r="L18" s="16"/>
      <c r="M18" s="16"/>
      <c r="N18" s="16"/>
      <c r="O18" s="16"/>
    </row>
    <row r="19" spans="1:15" ht="45" x14ac:dyDescent="0.2">
      <c r="A19" s="11" t="s">
        <v>31</v>
      </c>
      <c r="B19" s="12" t="s">
        <v>38</v>
      </c>
      <c r="C19" s="13"/>
      <c r="D19" s="13"/>
      <c r="E19" s="14">
        <v>60</v>
      </c>
      <c r="F19" s="13"/>
      <c r="G19" s="13"/>
      <c r="H19" s="14">
        <v>60</v>
      </c>
      <c r="I19" s="17" t="s">
        <v>36</v>
      </c>
      <c r="J19" s="16"/>
      <c r="K19" s="16"/>
      <c r="L19" s="16"/>
      <c r="M19" s="16"/>
      <c r="N19" s="16"/>
      <c r="O19" s="16"/>
    </row>
    <row r="20" spans="1:15" ht="45" x14ac:dyDescent="0.2">
      <c r="A20" s="11" t="s">
        <v>32</v>
      </c>
      <c r="B20" s="12" t="s">
        <v>27</v>
      </c>
      <c r="C20" s="13"/>
      <c r="D20" s="13"/>
      <c r="E20" s="14">
        <v>60</v>
      </c>
      <c r="F20" s="13"/>
      <c r="G20" s="13"/>
      <c r="H20" s="14">
        <v>60</v>
      </c>
      <c r="I20" s="15" t="s">
        <v>35</v>
      </c>
      <c r="J20" s="16"/>
      <c r="K20" s="16"/>
      <c r="L20" s="16"/>
      <c r="M20" s="16"/>
      <c r="N20" s="16"/>
      <c r="O20" s="16"/>
    </row>
    <row r="21" spans="1:15" ht="60" x14ac:dyDescent="0.2">
      <c r="A21" s="11" t="s">
        <v>39</v>
      </c>
      <c r="B21" s="12" t="s">
        <v>40</v>
      </c>
      <c r="C21" s="13"/>
      <c r="D21" s="13"/>
      <c r="E21" s="14">
        <v>20</v>
      </c>
      <c r="F21" s="13"/>
      <c r="G21" s="13"/>
      <c r="H21" s="14">
        <v>20</v>
      </c>
      <c r="I21" s="15" t="s">
        <v>35</v>
      </c>
      <c r="J21" s="16"/>
      <c r="K21" s="16"/>
      <c r="L21" s="16"/>
      <c r="M21" s="16"/>
      <c r="N21" s="16"/>
      <c r="O21" s="16"/>
    </row>
    <row r="22" spans="1:15" ht="60" x14ac:dyDescent="0.2">
      <c r="A22" s="4" t="s">
        <v>48</v>
      </c>
      <c r="B22" s="7" t="s">
        <v>49</v>
      </c>
      <c r="C22" s="4"/>
      <c r="D22" s="4"/>
      <c r="E22" s="9">
        <v>90</v>
      </c>
      <c r="F22" s="4"/>
      <c r="G22" s="4"/>
      <c r="H22" s="9">
        <v>90</v>
      </c>
      <c r="I22" s="7" t="s">
        <v>50</v>
      </c>
      <c r="J22" s="16"/>
      <c r="K22" s="16"/>
      <c r="L22" s="16"/>
      <c r="M22" s="16"/>
      <c r="N22" s="16"/>
      <c r="O22" s="16"/>
    </row>
    <row r="23" spans="1:15" x14ac:dyDescent="0.2">
      <c r="A23" s="18"/>
      <c r="B23" s="19"/>
      <c r="C23" s="20"/>
      <c r="D23" s="20"/>
      <c r="E23" s="21">
        <v>370</v>
      </c>
      <c r="F23" s="20"/>
      <c r="G23" s="20"/>
      <c r="H23" s="21">
        <v>370</v>
      </c>
      <c r="I23" s="22"/>
      <c r="J23" s="16"/>
      <c r="K23" s="16"/>
      <c r="L23" s="16"/>
      <c r="M23" s="16"/>
      <c r="N23" s="16"/>
      <c r="O23" s="16"/>
    </row>
    <row r="24" spans="1:15" x14ac:dyDescent="0.2">
      <c r="A24" s="46" t="s">
        <v>51</v>
      </c>
      <c r="B24" s="47"/>
      <c r="C24" s="47"/>
      <c r="D24" s="47"/>
      <c r="E24" s="47"/>
      <c r="F24" s="47"/>
      <c r="G24" s="47"/>
      <c r="H24" s="47"/>
      <c r="I24" s="48"/>
      <c r="J24" s="16"/>
      <c r="K24" s="16"/>
      <c r="L24" s="16"/>
      <c r="M24" s="16"/>
      <c r="N24" s="16"/>
      <c r="O24" s="16"/>
    </row>
    <row r="25" spans="1:15" ht="30" x14ac:dyDescent="0.2">
      <c r="A25" s="11" t="s">
        <v>33</v>
      </c>
      <c r="B25" s="12" t="s">
        <v>52</v>
      </c>
      <c r="C25" s="13"/>
      <c r="D25" s="13"/>
      <c r="E25" s="14">
        <v>70</v>
      </c>
      <c r="F25" s="13"/>
      <c r="G25" s="13"/>
      <c r="H25" s="14">
        <v>70</v>
      </c>
      <c r="I25" s="23" t="s">
        <v>47</v>
      </c>
      <c r="J25" s="16"/>
      <c r="K25" s="16"/>
      <c r="L25" s="16"/>
      <c r="M25" s="16"/>
      <c r="N25" s="16"/>
      <c r="O25" s="16"/>
    </row>
    <row r="26" spans="1:15" ht="45" x14ac:dyDescent="0.2">
      <c r="A26" s="11" t="s">
        <v>34</v>
      </c>
      <c r="B26" s="12" t="s">
        <v>53</v>
      </c>
      <c r="C26" s="13"/>
      <c r="D26" s="13"/>
      <c r="E26" s="14">
        <v>80</v>
      </c>
      <c r="F26" s="13"/>
      <c r="G26" s="13"/>
      <c r="H26" s="14">
        <v>80</v>
      </c>
      <c r="I26" s="17" t="s">
        <v>36</v>
      </c>
      <c r="J26" s="16"/>
      <c r="K26" s="16"/>
      <c r="L26" s="16"/>
      <c r="M26" s="16"/>
      <c r="N26" s="16"/>
      <c r="O26" s="16"/>
    </row>
    <row r="27" spans="1:15" ht="18.75" customHeight="1" x14ac:dyDescent="0.2">
      <c r="A27" s="18"/>
      <c r="B27" s="19"/>
      <c r="C27" s="24"/>
      <c r="D27" s="24"/>
      <c r="E27" s="25">
        <v>150</v>
      </c>
      <c r="F27" s="24"/>
      <c r="G27" s="24"/>
      <c r="H27" s="24">
        <v>150</v>
      </c>
      <c r="I27" s="26"/>
      <c r="J27" s="16"/>
      <c r="K27" s="16"/>
    </row>
    <row r="28" spans="1:15" x14ac:dyDescent="0.2">
      <c r="A28" s="46" t="s">
        <v>54</v>
      </c>
      <c r="B28" s="47"/>
      <c r="C28" s="47"/>
      <c r="D28" s="47"/>
      <c r="E28" s="47"/>
      <c r="F28" s="47"/>
      <c r="G28" s="47"/>
      <c r="H28" s="47"/>
      <c r="I28" s="48"/>
      <c r="J28" s="1">
        <v>8076.1</v>
      </c>
      <c r="K28" s="16"/>
    </row>
    <row r="29" spans="1:15" ht="30" x14ac:dyDescent="0.2">
      <c r="A29" s="11" t="s">
        <v>55</v>
      </c>
      <c r="B29" s="12" t="s">
        <v>52</v>
      </c>
      <c r="C29" s="13"/>
      <c r="D29" s="13"/>
      <c r="E29" s="14">
        <v>70</v>
      </c>
      <c r="F29" s="13"/>
      <c r="G29" s="13"/>
      <c r="H29" s="14">
        <v>70</v>
      </c>
      <c r="I29" s="23" t="s">
        <v>47</v>
      </c>
      <c r="J29" s="16"/>
      <c r="K29" s="16"/>
    </row>
    <row r="30" spans="1:15" ht="45" x14ac:dyDescent="0.2">
      <c r="A30" s="11" t="s">
        <v>56</v>
      </c>
      <c r="B30" s="12" t="s">
        <v>57</v>
      </c>
      <c r="C30" s="13"/>
      <c r="D30" s="13"/>
      <c r="E30" s="14">
        <v>80</v>
      </c>
      <c r="F30" s="13"/>
      <c r="G30" s="13"/>
      <c r="H30" s="14">
        <v>80</v>
      </c>
      <c r="I30" s="17" t="s">
        <v>58</v>
      </c>
      <c r="J30" s="16"/>
      <c r="K30" s="16"/>
    </row>
    <row r="31" spans="1:15" ht="45" x14ac:dyDescent="0.2">
      <c r="A31" s="11" t="s">
        <v>59</v>
      </c>
      <c r="B31" s="12" t="s">
        <v>60</v>
      </c>
      <c r="C31" s="13"/>
      <c r="D31" s="13"/>
      <c r="E31" s="14">
        <v>50</v>
      </c>
      <c r="F31" s="13"/>
      <c r="G31" s="13"/>
      <c r="H31" s="14">
        <v>50</v>
      </c>
      <c r="I31" s="7" t="s">
        <v>35</v>
      </c>
      <c r="J31" s="16"/>
      <c r="K31" s="16"/>
    </row>
    <row r="32" spans="1:15" ht="45" x14ac:dyDescent="0.2">
      <c r="A32" s="11" t="s">
        <v>61</v>
      </c>
      <c r="B32" s="12" t="s">
        <v>62</v>
      </c>
      <c r="C32" s="13"/>
      <c r="D32" s="13"/>
      <c r="E32" s="14">
        <v>80</v>
      </c>
      <c r="F32" s="13"/>
      <c r="G32" s="13"/>
      <c r="H32" s="14">
        <v>80</v>
      </c>
      <c r="I32" s="7" t="s">
        <v>35</v>
      </c>
      <c r="J32" s="16"/>
      <c r="K32" s="16"/>
    </row>
    <row r="33" spans="1:15" ht="47.25" hidden="1" customHeight="1" x14ac:dyDescent="0.2">
      <c r="A33" s="11" t="s">
        <v>63</v>
      </c>
      <c r="B33" s="12" t="s">
        <v>27</v>
      </c>
      <c r="C33" s="13"/>
      <c r="D33" s="13"/>
      <c r="E33" s="14" t="s">
        <v>64</v>
      </c>
      <c r="F33" s="13"/>
      <c r="G33" s="13"/>
      <c r="H33" s="14" t="s">
        <v>64</v>
      </c>
      <c r="I33" s="7" t="s">
        <v>35</v>
      </c>
      <c r="J33" s="16"/>
      <c r="K33" s="16"/>
      <c r="O33" s="27"/>
    </row>
    <row r="34" spans="1:15" ht="47.25" hidden="1" customHeight="1" x14ac:dyDescent="0.2">
      <c r="A34" s="11" t="s">
        <v>65</v>
      </c>
      <c r="B34" s="12" t="s">
        <v>66</v>
      </c>
      <c r="C34" s="13"/>
      <c r="D34" s="13"/>
      <c r="E34" s="14">
        <v>60</v>
      </c>
      <c r="F34" s="13"/>
      <c r="G34" s="13"/>
      <c r="H34" s="14">
        <v>60</v>
      </c>
      <c r="I34" s="7" t="s">
        <v>37</v>
      </c>
      <c r="J34" s="16"/>
      <c r="K34" s="16"/>
    </row>
    <row r="35" spans="1:15" ht="45" hidden="1" x14ac:dyDescent="0.25">
      <c r="A35" s="4"/>
      <c r="B35" s="15" t="s">
        <v>15</v>
      </c>
      <c r="C35" s="10"/>
      <c r="D35" s="10"/>
      <c r="E35" s="9"/>
      <c r="F35" s="10"/>
      <c r="G35" s="10"/>
      <c r="H35" s="8">
        <f t="shared" ref="H35:H36" si="0">C35+D35+E35+F35+G35</f>
        <v>0</v>
      </c>
      <c r="I35" s="4" t="s">
        <v>22</v>
      </c>
    </row>
    <row r="36" spans="1:15" ht="30" hidden="1" x14ac:dyDescent="0.25">
      <c r="A36" s="4"/>
      <c r="B36" s="7" t="s">
        <v>16</v>
      </c>
      <c r="C36" s="10"/>
      <c r="D36" s="10"/>
      <c r="E36" s="9"/>
      <c r="F36" s="10"/>
      <c r="G36" s="10"/>
      <c r="H36" s="8">
        <f t="shared" si="0"/>
        <v>0</v>
      </c>
      <c r="I36" s="4" t="s">
        <v>17</v>
      </c>
    </row>
    <row r="37" spans="1:15" hidden="1" x14ac:dyDescent="0.25">
      <c r="A37" s="4">
        <v>9</v>
      </c>
      <c r="B37" s="7" t="s">
        <v>19</v>
      </c>
      <c r="C37" s="10"/>
      <c r="D37" s="10"/>
      <c r="E37" s="9"/>
      <c r="F37" s="10"/>
      <c r="G37" s="10"/>
      <c r="H37" s="10"/>
      <c r="I37" s="4"/>
    </row>
    <row r="38" spans="1:15" ht="0.6" customHeight="1" x14ac:dyDescent="0.25">
      <c r="A38" s="4"/>
      <c r="B38" s="4" t="s">
        <v>18</v>
      </c>
      <c r="C38" s="10"/>
      <c r="D38" s="10"/>
      <c r="E38" s="9"/>
      <c r="F38" s="10"/>
      <c r="G38" s="10"/>
      <c r="H38" s="10"/>
      <c r="I38" s="4"/>
    </row>
    <row r="39" spans="1:15" ht="5.0999999999999996" hidden="1" customHeight="1" x14ac:dyDescent="0.25">
      <c r="A39" s="28" t="s">
        <v>26</v>
      </c>
      <c r="B39" s="7" t="s">
        <v>20</v>
      </c>
      <c r="C39" s="29"/>
      <c r="D39" s="13"/>
      <c r="E39" s="14"/>
      <c r="F39" s="13"/>
      <c r="G39" s="13"/>
      <c r="H39" s="13"/>
      <c r="I39" s="12" t="s">
        <v>23</v>
      </c>
      <c r="J39" s="1">
        <v>4886.2</v>
      </c>
      <c r="K39" s="1" t="s">
        <v>24</v>
      </c>
    </row>
    <row r="40" spans="1:15" ht="36" hidden="1" x14ac:dyDescent="0.25">
      <c r="A40" s="4"/>
      <c r="B40" s="7" t="s">
        <v>21</v>
      </c>
      <c r="C40" s="13"/>
      <c r="D40" s="13"/>
      <c r="E40" s="30"/>
      <c r="F40" s="13"/>
      <c r="G40" s="13"/>
      <c r="H40" s="13"/>
      <c r="I40" s="11"/>
      <c r="J40" s="1">
        <f>2947.1+242.8</f>
        <v>3189.9</v>
      </c>
      <c r="K40" s="1" t="s">
        <v>25</v>
      </c>
    </row>
    <row r="41" spans="1:15" ht="45" x14ac:dyDescent="0.2">
      <c r="A41" s="11" t="s">
        <v>63</v>
      </c>
      <c r="B41" s="12" t="s">
        <v>27</v>
      </c>
      <c r="C41" s="13"/>
      <c r="D41" s="13"/>
      <c r="E41" s="14" t="s">
        <v>64</v>
      </c>
      <c r="F41" s="13"/>
      <c r="G41" s="13"/>
      <c r="H41" s="14" t="s">
        <v>64</v>
      </c>
      <c r="I41" s="7" t="s">
        <v>35</v>
      </c>
      <c r="J41" s="16"/>
      <c r="K41" s="16"/>
    </row>
    <row r="42" spans="1:15" ht="45" x14ac:dyDescent="0.2">
      <c r="A42" s="11" t="s">
        <v>65</v>
      </c>
      <c r="B42" s="12" t="s">
        <v>66</v>
      </c>
      <c r="C42" s="13"/>
      <c r="D42" s="13"/>
      <c r="E42" s="14">
        <v>60</v>
      </c>
      <c r="F42" s="13"/>
      <c r="G42" s="13"/>
      <c r="H42" s="14">
        <v>60</v>
      </c>
      <c r="I42" s="7" t="s">
        <v>37</v>
      </c>
      <c r="J42" s="16"/>
      <c r="K42" s="16"/>
    </row>
    <row r="43" spans="1:15" x14ac:dyDescent="0.2">
      <c r="A43" s="31"/>
      <c r="B43" s="7"/>
      <c r="C43" s="8"/>
      <c r="D43" s="8"/>
      <c r="E43" s="9">
        <v>340</v>
      </c>
      <c r="F43" s="8"/>
      <c r="G43" s="10"/>
      <c r="H43" s="9">
        <v>340</v>
      </c>
      <c r="I43" s="7"/>
      <c r="J43" s="16"/>
      <c r="K43" s="16"/>
    </row>
    <row r="44" spans="1:15" ht="30" x14ac:dyDescent="0.2">
      <c r="A44" s="11" t="s">
        <v>67</v>
      </c>
      <c r="B44" s="7" t="s">
        <v>73</v>
      </c>
      <c r="C44" s="8"/>
      <c r="D44" s="8"/>
      <c r="E44" s="9">
        <f>E45+E46</f>
        <v>14590.86</v>
      </c>
      <c r="F44" s="8"/>
      <c r="G44" s="10"/>
      <c r="H44" s="9">
        <f>H45+H46</f>
        <v>14590.86</v>
      </c>
      <c r="I44" s="7"/>
      <c r="J44" s="16"/>
      <c r="K44" s="16"/>
    </row>
    <row r="45" spans="1:15" ht="30" x14ac:dyDescent="0.2">
      <c r="A45" s="11" t="s">
        <v>74</v>
      </c>
      <c r="B45" s="7" t="s">
        <v>76</v>
      </c>
      <c r="C45" s="8"/>
      <c r="D45" s="8"/>
      <c r="E45" s="9">
        <v>11790.86</v>
      </c>
      <c r="F45" s="8"/>
      <c r="G45" s="10"/>
      <c r="H45" s="9">
        <v>11790.86</v>
      </c>
      <c r="I45" s="7" t="s">
        <v>77</v>
      </c>
      <c r="J45" s="16"/>
      <c r="K45" s="16"/>
    </row>
    <row r="46" spans="1:15" ht="90" x14ac:dyDescent="0.2">
      <c r="A46" s="11" t="s">
        <v>75</v>
      </c>
      <c r="B46" s="7" t="s">
        <v>68</v>
      </c>
      <c r="C46" s="8"/>
      <c r="D46" s="8"/>
      <c r="E46" s="9">
        <v>2800</v>
      </c>
      <c r="F46" s="8"/>
      <c r="G46" s="10"/>
      <c r="H46" s="9">
        <v>2800</v>
      </c>
      <c r="I46" s="7" t="s">
        <v>69</v>
      </c>
      <c r="J46" s="16"/>
      <c r="K46" s="16"/>
    </row>
    <row r="47" spans="1:15" ht="60" x14ac:dyDescent="0.2">
      <c r="A47" s="11" t="s">
        <v>70</v>
      </c>
      <c r="B47" s="7" t="s">
        <v>72</v>
      </c>
      <c r="C47" s="8"/>
      <c r="D47" s="8"/>
      <c r="E47" s="9">
        <v>25500</v>
      </c>
      <c r="F47" s="8"/>
      <c r="G47" s="10"/>
      <c r="H47" s="9">
        <v>25500</v>
      </c>
      <c r="I47" s="7" t="s">
        <v>71</v>
      </c>
      <c r="J47" s="16"/>
      <c r="K47" s="16"/>
    </row>
    <row r="48" spans="1:15" s="37" customFormat="1" ht="166.5" customHeight="1" x14ac:dyDescent="0.25">
      <c r="A48" s="32" t="s">
        <v>41</v>
      </c>
      <c r="B48" s="33" t="s">
        <v>78</v>
      </c>
      <c r="C48" s="30"/>
      <c r="D48" s="30"/>
      <c r="E48" s="34">
        <v>14357</v>
      </c>
      <c r="F48" s="30"/>
      <c r="G48" s="35">
        <f>E48</f>
        <v>14357</v>
      </c>
      <c r="H48" s="36"/>
      <c r="I48" s="33" t="s">
        <v>42</v>
      </c>
    </row>
    <row r="49" spans="10:18" x14ac:dyDescent="0.25">
      <c r="J49" s="38"/>
      <c r="K49" s="39"/>
      <c r="L49" s="40"/>
      <c r="M49" s="40"/>
      <c r="N49" s="41"/>
      <c r="O49" s="40"/>
      <c r="P49" s="40"/>
      <c r="Q49" s="40"/>
      <c r="R49" s="42"/>
    </row>
    <row r="50" spans="10:18" x14ac:dyDescent="0.25">
      <c r="J50" s="38"/>
      <c r="K50" s="39"/>
      <c r="L50" s="40"/>
      <c r="M50" s="40"/>
      <c r="N50" s="41"/>
      <c r="O50" s="40"/>
      <c r="P50" s="40"/>
      <c r="Q50" s="40"/>
      <c r="R50" s="42"/>
    </row>
    <row r="51" spans="10:18" x14ac:dyDescent="0.25">
      <c r="J51" s="38"/>
      <c r="K51" s="39"/>
      <c r="L51" s="40"/>
      <c r="M51" s="40"/>
      <c r="N51" s="41"/>
      <c r="O51" s="40"/>
      <c r="P51" s="40"/>
      <c r="Q51" s="40"/>
      <c r="R51" s="42"/>
    </row>
    <row r="52" spans="10:18" x14ac:dyDescent="0.25">
      <c r="J52" s="38"/>
      <c r="K52" s="39"/>
      <c r="L52" s="40"/>
      <c r="M52" s="40"/>
      <c r="N52" s="41"/>
      <c r="O52" s="40"/>
      <c r="P52" s="40"/>
      <c r="Q52" s="40"/>
      <c r="R52" s="42"/>
    </row>
    <row r="53" spans="10:18" x14ac:dyDescent="0.25">
      <c r="J53" s="38"/>
      <c r="K53" s="39"/>
      <c r="L53" s="40"/>
      <c r="M53" s="40"/>
      <c r="N53" s="41"/>
      <c r="O53" s="40"/>
      <c r="P53" s="40"/>
      <c r="Q53" s="40"/>
      <c r="R53" s="42"/>
    </row>
    <row r="54" spans="10:18" x14ac:dyDescent="0.25">
      <c r="J54" s="38"/>
      <c r="K54" s="39"/>
      <c r="L54" s="40"/>
      <c r="M54" s="40"/>
      <c r="N54" s="41"/>
      <c r="O54" s="40"/>
      <c r="P54" s="40"/>
      <c r="Q54" s="40"/>
      <c r="R54" s="42"/>
    </row>
    <row r="55" spans="10:18" x14ac:dyDescent="0.25">
      <c r="J55" s="38"/>
      <c r="K55" s="39"/>
      <c r="L55" s="40"/>
      <c r="M55" s="40"/>
      <c r="N55" s="41"/>
      <c r="O55" s="40"/>
      <c r="P55" s="40"/>
      <c r="Q55" s="40"/>
      <c r="R55" s="42"/>
    </row>
    <row r="56" spans="10:18" x14ac:dyDescent="0.25">
      <c r="J56" s="38"/>
      <c r="K56" s="39"/>
      <c r="L56" s="40"/>
      <c r="M56" s="40"/>
      <c r="N56" s="41"/>
      <c r="O56" s="40"/>
      <c r="P56" s="40"/>
      <c r="Q56" s="40"/>
      <c r="R56" s="42"/>
    </row>
    <row r="57" spans="10:18" x14ac:dyDescent="0.25">
      <c r="J57" s="38"/>
      <c r="K57" s="39"/>
      <c r="L57" s="40"/>
      <c r="M57" s="40"/>
      <c r="N57" s="41"/>
      <c r="O57" s="40"/>
      <c r="P57" s="40"/>
      <c r="Q57" s="40"/>
      <c r="R57" s="42"/>
    </row>
    <row r="58" spans="10:18" x14ac:dyDescent="0.25">
      <c r="J58" s="38"/>
      <c r="K58" s="39"/>
      <c r="L58" s="40"/>
      <c r="M58" s="40"/>
      <c r="N58" s="41"/>
      <c r="O58" s="40"/>
      <c r="P58" s="40"/>
      <c r="Q58" s="40"/>
      <c r="R58" s="42"/>
    </row>
    <row r="59" spans="10:18" x14ac:dyDescent="0.25">
      <c r="J59" s="38"/>
      <c r="K59" s="39"/>
      <c r="L59" s="40"/>
      <c r="M59" s="40"/>
      <c r="N59" s="41"/>
      <c r="O59" s="40"/>
      <c r="P59" s="40"/>
      <c r="Q59" s="40"/>
      <c r="R59" s="42"/>
    </row>
    <row r="60" spans="10:18" x14ac:dyDescent="0.25">
      <c r="J60" s="38"/>
      <c r="K60" s="39"/>
      <c r="L60" s="40"/>
      <c r="M60" s="40"/>
      <c r="N60" s="41"/>
      <c r="O60" s="40"/>
      <c r="P60" s="40"/>
      <c r="Q60" s="40"/>
      <c r="R60" s="42"/>
    </row>
    <row r="61" spans="10:18" x14ac:dyDescent="0.25">
      <c r="J61" s="38"/>
      <c r="K61" s="39"/>
      <c r="L61" s="40"/>
      <c r="M61" s="40"/>
      <c r="N61" s="41"/>
      <c r="O61" s="40"/>
      <c r="P61" s="40"/>
      <c r="Q61" s="40"/>
      <c r="R61" s="42"/>
    </row>
    <row r="62" spans="10:18" x14ac:dyDescent="0.25">
      <c r="J62" s="38"/>
      <c r="K62" s="39"/>
      <c r="L62" s="40"/>
      <c r="M62" s="40"/>
      <c r="N62" s="41"/>
      <c r="O62" s="40"/>
      <c r="P62" s="40"/>
      <c r="Q62" s="40"/>
      <c r="R62" s="42"/>
    </row>
    <row r="63" spans="10:18" x14ac:dyDescent="0.25">
      <c r="J63" s="38"/>
      <c r="K63" s="39"/>
      <c r="L63" s="40"/>
      <c r="M63" s="40"/>
      <c r="N63" s="41"/>
      <c r="O63" s="40"/>
      <c r="P63" s="40"/>
      <c r="Q63" s="40"/>
      <c r="R63" s="42"/>
    </row>
    <row r="64" spans="10:18" x14ac:dyDescent="0.25">
      <c r="J64" s="38"/>
      <c r="K64" s="39"/>
      <c r="L64" s="40"/>
      <c r="M64" s="40"/>
      <c r="N64" s="41"/>
      <c r="O64" s="40"/>
      <c r="P64" s="40"/>
      <c r="Q64" s="40"/>
      <c r="R64" s="42"/>
    </row>
    <row r="65" spans="2:18" x14ac:dyDescent="0.25">
      <c r="J65" s="38"/>
      <c r="K65" s="39"/>
      <c r="L65" s="40"/>
      <c r="M65" s="40"/>
      <c r="N65" s="41"/>
      <c r="O65" s="40"/>
      <c r="P65" s="40"/>
      <c r="Q65" s="40"/>
      <c r="R65" s="42"/>
    </row>
    <row r="66" spans="2:18" x14ac:dyDescent="0.25">
      <c r="J66" s="38"/>
      <c r="K66" s="39"/>
      <c r="L66" s="40"/>
      <c r="M66" s="40"/>
      <c r="N66" s="41"/>
      <c r="O66" s="40"/>
      <c r="P66" s="40"/>
      <c r="Q66" s="40"/>
      <c r="R66" s="42"/>
    </row>
    <row r="67" spans="2:18" x14ac:dyDescent="0.25">
      <c r="B67" s="2"/>
      <c r="C67" s="43"/>
      <c r="D67" s="44"/>
      <c r="E67" s="45"/>
      <c r="F67" s="44"/>
      <c r="G67" s="44"/>
      <c r="H67" s="44"/>
      <c r="I67" s="2"/>
      <c r="J67" s="1">
        <f>SUM(J39:J40)</f>
        <v>8076.1</v>
      </c>
    </row>
    <row r="68" spans="2:18" x14ac:dyDescent="0.25">
      <c r="B68" s="2"/>
      <c r="C68" s="44"/>
      <c r="D68" s="44"/>
      <c r="E68" s="45"/>
      <c r="F68" s="44"/>
      <c r="G68" s="44"/>
      <c r="H68" s="44"/>
      <c r="I68" s="2"/>
    </row>
    <row r="69" spans="2:18" x14ac:dyDescent="0.25">
      <c r="B69" s="2"/>
      <c r="C69" s="44"/>
      <c r="D69" s="44"/>
      <c r="E69" s="44"/>
      <c r="F69" s="44"/>
      <c r="G69" s="44"/>
      <c r="H69" s="44"/>
      <c r="I69" s="2"/>
    </row>
    <row r="70" spans="2:18" x14ac:dyDescent="0.25">
      <c r="B70" s="2"/>
      <c r="C70" s="44"/>
      <c r="D70" s="44"/>
      <c r="E70" s="44"/>
      <c r="F70" s="44"/>
      <c r="G70" s="44"/>
      <c r="H70" s="44"/>
      <c r="I70" s="2"/>
    </row>
    <row r="71" spans="2:18" x14ac:dyDescent="0.25">
      <c r="B71" s="2"/>
      <c r="C71" s="44"/>
      <c r="D71" s="44"/>
      <c r="E71" s="44"/>
      <c r="F71" s="44"/>
      <c r="G71" s="44"/>
      <c r="H71" s="44"/>
      <c r="I71" s="2"/>
    </row>
    <row r="72" spans="2:18" x14ac:dyDescent="0.25">
      <c r="B72" s="2"/>
      <c r="C72" s="44"/>
      <c r="D72" s="44"/>
      <c r="E72" s="44"/>
      <c r="F72" s="44"/>
      <c r="G72" s="44"/>
      <c r="H72" s="44"/>
      <c r="I72" s="2"/>
    </row>
    <row r="73" spans="2:18" x14ac:dyDescent="0.25">
      <c r="B73" s="2"/>
      <c r="C73" s="44"/>
      <c r="D73" s="44"/>
      <c r="E73" s="44"/>
      <c r="F73" s="44"/>
      <c r="G73" s="43"/>
      <c r="H73" s="44"/>
      <c r="I73" s="2"/>
    </row>
    <row r="74" spans="2:18" x14ac:dyDescent="0.25">
      <c r="B74" s="2"/>
      <c r="C74" s="44"/>
      <c r="D74" s="44"/>
      <c r="E74" s="44"/>
      <c r="F74" s="44"/>
      <c r="G74" s="44"/>
      <c r="H74" s="44"/>
      <c r="I74" s="2"/>
    </row>
    <row r="75" spans="2:18" x14ac:dyDescent="0.25">
      <c r="B75" s="2"/>
      <c r="C75" s="44"/>
      <c r="D75" s="44"/>
      <c r="E75" s="44"/>
      <c r="F75" s="44"/>
      <c r="G75" s="44"/>
      <c r="H75" s="44"/>
      <c r="I75" s="2"/>
    </row>
    <row r="76" spans="2:18" x14ac:dyDescent="0.25">
      <c r="B76" s="2"/>
      <c r="C76" s="44"/>
      <c r="D76" s="44"/>
      <c r="E76" s="44"/>
      <c r="F76" s="44"/>
      <c r="G76" s="44"/>
      <c r="H76" s="44"/>
      <c r="I76" s="2"/>
    </row>
    <row r="77" spans="2:18" x14ac:dyDescent="0.25">
      <c r="B77" s="2"/>
      <c r="C77" s="44"/>
      <c r="D77" s="44"/>
      <c r="E77" s="44"/>
      <c r="F77" s="44"/>
      <c r="G77" s="44"/>
      <c r="H77" s="44"/>
      <c r="I77" s="2"/>
    </row>
    <row r="78" spans="2:18" x14ac:dyDescent="0.25">
      <c r="B78" s="2"/>
      <c r="C78" s="44"/>
      <c r="D78" s="44"/>
      <c r="E78" s="44"/>
      <c r="F78" s="44"/>
      <c r="G78" s="44"/>
      <c r="H78" s="44"/>
      <c r="I78" s="2"/>
    </row>
    <row r="79" spans="2:18" x14ac:dyDescent="0.25">
      <c r="B79" s="2"/>
      <c r="C79" s="44"/>
      <c r="D79" s="44"/>
      <c r="E79" s="44"/>
      <c r="F79" s="44"/>
      <c r="G79" s="44"/>
      <c r="H79" s="44"/>
      <c r="I79" s="2"/>
    </row>
    <row r="80" spans="2:18" x14ac:dyDescent="0.25">
      <c r="B80" s="2"/>
      <c r="C80" s="44"/>
      <c r="D80" s="44"/>
      <c r="E80" s="44"/>
      <c r="F80" s="44"/>
      <c r="G80" s="44"/>
      <c r="H80" s="44"/>
      <c r="I80" s="2"/>
    </row>
    <row r="81" spans="2:9" x14ac:dyDescent="0.25">
      <c r="B81" s="2"/>
      <c r="C81" s="44"/>
      <c r="D81" s="44"/>
      <c r="E81" s="44"/>
      <c r="F81" s="44"/>
      <c r="G81" s="44"/>
      <c r="H81" s="44"/>
      <c r="I81" s="2"/>
    </row>
    <row r="82" spans="2:9" x14ac:dyDescent="0.25">
      <c r="B82" s="2"/>
      <c r="C82" s="44"/>
      <c r="D82" s="44"/>
      <c r="E82" s="44"/>
      <c r="F82" s="44"/>
      <c r="G82" s="44"/>
      <c r="H82" s="44"/>
      <c r="I82" s="2"/>
    </row>
    <row r="83" spans="2:9" x14ac:dyDescent="0.25">
      <c r="B83" s="2"/>
      <c r="C83" s="44"/>
      <c r="D83" s="44"/>
      <c r="E83" s="44"/>
      <c r="F83" s="44"/>
      <c r="G83" s="44"/>
      <c r="H83" s="44"/>
      <c r="I83" s="2"/>
    </row>
    <row r="84" spans="2:9" x14ac:dyDescent="0.25">
      <c r="B84" s="2"/>
      <c r="C84" s="44"/>
      <c r="D84" s="44"/>
      <c r="E84" s="44"/>
      <c r="F84" s="44"/>
      <c r="G84" s="44"/>
      <c r="H84" s="44"/>
      <c r="I84" s="2"/>
    </row>
    <row r="85" spans="2:9" x14ac:dyDescent="0.25">
      <c r="B85" s="2"/>
      <c r="C85" s="44"/>
      <c r="D85" s="44"/>
      <c r="E85" s="44"/>
      <c r="F85" s="44"/>
      <c r="G85" s="44"/>
      <c r="H85" s="44"/>
      <c r="I85" s="2"/>
    </row>
    <row r="86" spans="2:9" x14ac:dyDescent="0.25">
      <c r="B86" s="2"/>
      <c r="C86" s="44"/>
      <c r="D86" s="44"/>
      <c r="E86" s="44"/>
      <c r="F86" s="44"/>
      <c r="G86" s="44"/>
      <c r="H86" s="44"/>
      <c r="I86" s="2"/>
    </row>
    <row r="87" spans="2:9" x14ac:dyDescent="0.25">
      <c r="B87" s="2"/>
      <c r="C87" s="44"/>
      <c r="D87" s="44"/>
      <c r="E87" s="44"/>
      <c r="F87" s="44"/>
      <c r="G87" s="44"/>
      <c r="H87" s="44"/>
      <c r="I87" s="2"/>
    </row>
    <row r="88" spans="2:9" x14ac:dyDescent="0.25">
      <c r="B88" s="2"/>
      <c r="C88" s="44"/>
      <c r="D88" s="44"/>
      <c r="E88" s="44"/>
      <c r="F88" s="44"/>
      <c r="G88" s="44"/>
      <c r="H88" s="44"/>
      <c r="I88" s="2"/>
    </row>
    <row r="89" spans="2:9" x14ac:dyDescent="0.25">
      <c r="B89" s="2"/>
      <c r="C89" s="44"/>
      <c r="D89" s="44"/>
      <c r="E89" s="44"/>
      <c r="F89" s="44"/>
      <c r="G89" s="44"/>
      <c r="H89" s="44"/>
      <c r="I89" s="2"/>
    </row>
  </sheetData>
  <mergeCells count="15">
    <mergeCell ref="A28:I28"/>
    <mergeCell ref="A24:I24"/>
    <mergeCell ref="A16:I16"/>
    <mergeCell ref="G1:I1"/>
    <mergeCell ref="G2:I2"/>
    <mergeCell ref="G3:I3"/>
    <mergeCell ref="G4:I4"/>
    <mergeCell ref="A8:I8"/>
    <mergeCell ref="G7:I7"/>
    <mergeCell ref="A9:I9"/>
    <mergeCell ref="A10:I10"/>
    <mergeCell ref="A12:A13"/>
    <mergeCell ref="B12:B13"/>
    <mergeCell ref="C12:H12"/>
    <mergeCell ref="I12:I13"/>
  </mergeCells>
  <pageMargins left="0.78740157480314965" right="0.78740157480314965" top="0.98425196850393704" bottom="0.78740157480314965" header="0.51181102362204722" footer="0.31496062992125984"/>
  <pageSetup paperSize="9" scale="92" firstPageNumber="10" orientation="landscape" useFirstPageNumber="1" horizontalDpi="4294967293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22-23гг </vt:lpstr>
      <vt:lpstr>'22-23гг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2022-06-10T11:19:48Z</dcterms:modified>
</cp:coreProperties>
</file>